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19200" windowHeight="10875"/>
  </bookViews>
  <sheets>
    <sheet name="год" sheetId="7" r:id="rId1"/>
    <sheet name="9 месяцев" sheetId="6" state="hidden" r:id="rId2"/>
    <sheet name="1 полугодие" sheetId="5" state="hidden" r:id="rId3"/>
    <sheet name="1 квартал" sheetId="4" state="hidden" r:id="rId4"/>
    <sheet name="поквартальное распред. 2016" sheetId="1" state="hidden" r:id="rId5"/>
  </sheets>
  <definedNames>
    <definedName name="_xlnm._FilterDatabase" localSheetId="0" hidden="1">год!$A$11:$AT$116</definedName>
    <definedName name="_xlnm.Print_Titles" localSheetId="3">'1 квартал'!$10:$12</definedName>
    <definedName name="_xlnm.Print_Titles" localSheetId="2">'1 полугодие'!$10:$12</definedName>
    <definedName name="_xlnm.Print_Titles" localSheetId="1">'9 месяцев'!$10:$12</definedName>
    <definedName name="_xlnm.Print_Titles" localSheetId="0">год!$9:$11</definedName>
    <definedName name="_xlnm.Print_Titles" localSheetId="4">'поквартальное распред. 2016'!$10:$12</definedName>
    <definedName name="_xlnm.Print_Area" localSheetId="3">'1 квартал'!$A$1:$N$69</definedName>
    <definedName name="_xlnm.Print_Area" localSheetId="2">'1 полугодие'!$A$1:$N$73</definedName>
    <definedName name="_xlnm.Print_Area" localSheetId="1">'9 месяцев'!$A$1:$N$73</definedName>
    <definedName name="_xlnm.Print_Area" localSheetId="0">год!$A$4:$T$116</definedName>
    <definedName name="_xlnm.Print_Area" localSheetId="4">'поквартальное распред. 2016'!$A$1:$N$77</definedName>
  </definedNames>
  <calcPr calcId="145621" fullPrecision="0"/>
</workbook>
</file>

<file path=xl/calcChain.xml><?xml version="1.0" encoding="utf-8"?>
<calcChain xmlns="http://schemas.openxmlformats.org/spreadsheetml/2006/main">
  <c r="I28" i="7" l="1"/>
  <c r="H28" i="7"/>
  <c r="G28" i="7"/>
  <c r="D37" i="7" l="1"/>
  <c r="D36" i="7" s="1"/>
  <c r="Q100" i="7" l="1"/>
  <c r="P44" i="7" l="1"/>
  <c r="G33" i="7" l="1"/>
  <c r="H33" i="7"/>
  <c r="I33" i="7"/>
  <c r="D26" i="7"/>
  <c r="E23" i="7"/>
  <c r="F23" i="7"/>
  <c r="G27" i="7" l="1"/>
  <c r="H23" i="7"/>
  <c r="G23" i="7"/>
  <c r="I23" i="7"/>
  <c r="P97" i="7" l="1"/>
  <c r="P86" i="7"/>
  <c r="P87" i="7"/>
  <c r="P88" i="7"/>
  <c r="P89" i="7"/>
  <c r="P90" i="7"/>
  <c r="P79" i="7"/>
  <c r="P80" i="7"/>
  <c r="P81" i="7"/>
  <c r="P82" i="7"/>
  <c r="P83" i="7"/>
  <c r="P84" i="7"/>
  <c r="P85" i="7"/>
  <c r="P78" i="7"/>
  <c r="P70" i="7"/>
  <c r="P71" i="7"/>
  <c r="P72" i="7"/>
  <c r="P73" i="7"/>
  <c r="P74" i="7"/>
  <c r="P69" i="7"/>
  <c r="P68" i="7"/>
  <c r="P67" i="7"/>
  <c r="P60" i="7"/>
  <c r="P56" i="7"/>
  <c r="P39" i="7"/>
  <c r="P38" i="7"/>
  <c r="P35" i="7"/>
  <c r="P34" i="7"/>
  <c r="P33" i="7"/>
  <c r="P28" i="7"/>
  <c r="P29" i="7"/>
  <c r="P27" i="7"/>
  <c r="P26" i="7"/>
  <c r="P24" i="7"/>
  <c r="P23" i="7"/>
  <c r="Q19" i="7"/>
  <c r="P14" i="7"/>
  <c r="P15" i="7"/>
  <c r="P16" i="7"/>
  <c r="P17" i="7"/>
  <c r="P18" i="7"/>
  <c r="P13" i="7"/>
  <c r="G89" i="7" l="1"/>
  <c r="G90" i="7"/>
  <c r="G88" i="7"/>
  <c r="G61" i="7"/>
  <c r="G62" i="7"/>
  <c r="G63" i="7"/>
  <c r="G59" i="7"/>
  <c r="G58" i="7"/>
  <c r="G57" i="7"/>
  <c r="G45" i="7"/>
  <c r="G44" i="7"/>
  <c r="I61" i="7" l="1"/>
  <c r="I62" i="7"/>
  <c r="I88" i="7"/>
  <c r="S29" i="7" l="1"/>
  <c r="S28" i="7"/>
  <c r="S97" i="7" l="1"/>
  <c r="R97" i="7"/>
  <c r="R89" i="7"/>
  <c r="S89" i="7"/>
  <c r="R90" i="7"/>
  <c r="S90" i="7"/>
  <c r="R88" i="7"/>
  <c r="S88" i="7"/>
  <c r="R83" i="7"/>
  <c r="S83" i="7"/>
  <c r="R84" i="7"/>
  <c r="S84" i="7"/>
  <c r="R85" i="7"/>
  <c r="S85" i="7"/>
  <c r="R86" i="7"/>
  <c r="S86" i="7"/>
  <c r="R87" i="7"/>
  <c r="S87" i="7"/>
  <c r="R80" i="7"/>
  <c r="S80" i="7"/>
  <c r="R81" i="7"/>
  <c r="S81" i="7"/>
  <c r="R82" i="7"/>
  <c r="S82" i="7"/>
  <c r="R79" i="7"/>
  <c r="S79" i="7"/>
  <c r="S78" i="7"/>
  <c r="R78" i="7"/>
  <c r="S74" i="7"/>
  <c r="R74" i="7"/>
  <c r="S69" i="7"/>
  <c r="R69" i="7"/>
  <c r="S67" i="7"/>
  <c r="R67" i="7"/>
  <c r="S56" i="7"/>
  <c r="R56" i="7"/>
  <c r="S39" i="7"/>
  <c r="R39" i="7"/>
  <c r="S38" i="7"/>
  <c r="R38" i="7"/>
  <c r="R35" i="7"/>
  <c r="S35" i="7"/>
  <c r="S34" i="7"/>
  <c r="R34" i="7"/>
  <c r="S33" i="7"/>
  <c r="R33" i="7"/>
  <c r="R28" i="7"/>
  <c r="R29" i="7"/>
  <c r="S27" i="7"/>
  <c r="R27" i="7"/>
  <c r="S26" i="7"/>
  <c r="R26" i="7"/>
  <c r="R24" i="7"/>
  <c r="S24" i="7"/>
  <c r="S23" i="7"/>
  <c r="R23" i="7"/>
  <c r="R18" i="7"/>
  <c r="S18" i="7"/>
  <c r="R14" i="7"/>
  <c r="S14" i="7"/>
  <c r="R15" i="7"/>
  <c r="S15" i="7"/>
  <c r="R16" i="7"/>
  <c r="S16" i="7"/>
  <c r="R17" i="7"/>
  <c r="S17" i="7"/>
  <c r="S13" i="7"/>
  <c r="R13" i="7"/>
  <c r="H90" i="7"/>
  <c r="I90" i="7"/>
  <c r="H89" i="7"/>
  <c r="I89" i="7"/>
  <c r="H88" i="7"/>
  <c r="H63" i="7"/>
  <c r="I63" i="7"/>
  <c r="H62" i="7"/>
  <c r="H61" i="7"/>
  <c r="H59" i="7"/>
  <c r="I59" i="7"/>
  <c r="H58" i="7"/>
  <c r="I58" i="7"/>
  <c r="H57" i="7"/>
  <c r="I57" i="7"/>
  <c r="H46" i="7"/>
  <c r="I45" i="7"/>
  <c r="H45" i="7"/>
  <c r="I44" i="7"/>
  <c r="H44" i="7"/>
  <c r="E60" i="7" l="1"/>
  <c r="E93" i="7" l="1"/>
  <c r="F93" i="7"/>
  <c r="E92" i="7"/>
  <c r="F92" i="7"/>
  <c r="D92" i="7"/>
  <c r="D93" i="7"/>
  <c r="G93" i="7" l="1"/>
  <c r="E91" i="7"/>
  <c r="G92" i="7"/>
  <c r="H92" i="7"/>
  <c r="I92" i="7"/>
  <c r="H93" i="7"/>
  <c r="I93" i="7"/>
  <c r="D91" i="7"/>
  <c r="F91" i="7"/>
  <c r="D49" i="7"/>
  <c r="G91" i="7" l="1"/>
  <c r="I91" i="7"/>
  <c r="H91" i="7"/>
  <c r="D50" i="7"/>
  <c r="D51" i="7"/>
  <c r="D48" i="7"/>
  <c r="D40" i="7"/>
  <c r="D47" i="7" l="1"/>
  <c r="E48" i="7"/>
  <c r="F48" i="7"/>
  <c r="E49" i="7"/>
  <c r="F49" i="7"/>
  <c r="E50" i="7"/>
  <c r="F50" i="7"/>
  <c r="G49" i="7" l="1"/>
  <c r="G50" i="7"/>
  <c r="G48" i="7"/>
  <c r="H50" i="7"/>
  <c r="I50" i="7"/>
  <c r="I48" i="7"/>
  <c r="H48" i="7"/>
  <c r="I49" i="7"/>
  <c r="H49" i="7"/>
  <c r="E47" i="7"/>
  <c r="F47" i="7"/>
  <c r="F60" i="7"/>
  <c r="I60" i="7" l="1"/>
  <c r="G60" i="7"/>
  <c r="G47" i="7"/>
  <c r="I47" i="7"/>
  <c r="H60" i="7"/>
  <c r="H47" i="7"/>
  <c r="F26" i="7" l="1"/>
  <c r="E56" i="7" l="1"/>
  <c r="G26" i="7" l="1"/>
  <c r="F42" i="7"/>
  <c r="E42" i="7"/>
  <c r="F41" i="7"/>
  <c r="E41" i="7"/>
  <c r="G42" i="7" l="1"/>
  <c r="G41" i="7"/>
  <c r="I41" i="7"/>
  <c r="H41" i="7"/>
  <c r="H42" i="7"/>
  <c r="I42" i="7"/>
  <c r="E26" i="7" l="1"/>
  <c r="H27" i="7"/>
  <c r="I27" i="7"/>
  <c r="F56" i="7"/>
  <c r="G56" i="7" s="1"/>
  <c r="D56" i="7"/>
  <c r="F43" i="7"/>
  <c r="E43" i="7"/>
  <c r="D43" i="7"/>
  <c r="F40" i="7"/>
  <c r="E40" i="7"/>
  <c r="I26" i="7" l="1"/>
  <c r="H26" i="7"/>
  <c r="G43" i="7"/>
  <c r="G40" i="7"/>
  <c r="I43" i="7"/>
  <c r="H43" i="7"/>
  <c r="H40" i="7"/>
  <c r="I40" i="7"/>
  <c r="H56" i="7"/>
  <c r="I56" i="7"/>
  <c r="P45" i="7"/>
  <c r="P46" i="7" l="1"/>
  <c r="P100" i="7" s="1"/>
  <c r="P102" i="7" s="1"/>
  <c r="Q116" i="7" s="1"/>
  <c r="R44" i="7"/>
  <c r="S44" i="7"/>
  <c r="R45" i="7"/>
  <c r="S45" i="7"/>
  <c r="R46" i="7"/>
  <c r="S46" i="7"/>
  <c r="D98" i="7" l="1"/>
  <c r="D97" i="7" s="1"/>
  <c r="D120" i="7" s="1"/>
  <c r="G67" i="7"/>
  <c r="R60" i="7"/>
  <c r="G38" i="7"/>
  <c r="G70" i="7" l="1"/>
  <c r="G39" i="7"/>
  <c r="H38" i="7"/>
  <c r="I38" i="7"/>
  <c r="H70" i="7"/>
  <c r="I70" i="7"/>
  <c r="F37" i="7"/>
  <c r="I39" i="7"/>
  <c r="H39" i="7"/>
  <c r="I67" i="7"/>
  <c r="H67" i="7"/>
  <c r="E37" i="7"/>
  <c r="E36" i="7" s="1"/>
  <c r="E120" i="7" s="1"/>
  <c r="G37" i="7" l="1"/>
  <c r="H37" i="7"/>
  <c r="I37" i="7"/>
  <c r="H59" i="1" l="1"/>
  <c r="G59" i="1"/>
  <c r="F59" i="1"/>
  <c r="E59" i="1"/>
  <c r="D59" i="1"/>
  <c r="F36" i="7" l="1"/>
  <c r="R73" i="7"/>
  <c r="S73" i="7" s="1"/>
  <c r="R72" i="7"/>
  <c r="S72" i="7" s="1"/>
  <c r="R71" i="7"/>
  <c r="S71" i="7" s="1"/>
  <c r="R70" i="7"/>
  <c r="S70" i="7" s="1"/>
  <c r="R68" i="7"/>
  <c r="E18" i="6"/>
  <c r="I36" i="7" l="1"/>
  <c r="G36" i="7"/>
  <c r="H36" i="7"/>
  <c r="D53" i="6"/>
  <c r="D49" i="6"/>
  <c r="D18" i="6"/>
  <c r="D43" i="6" l="1"/>
  <c r="E60" i="6"/>
  <c r="F58" i="6"/>
  <c r="G58" i="6" s="1"/>
  <c r="L57" i="6"/>
  <c r="E57" i="6"/>
  <c r="D57" i="6"/>
  <c r="L56" i="6"/>
  <c r="L55" i="6"/>
  <c r="L54" i="6"/>
  <c r="L53" i="6"/>
  <c r="F53" i="6"/>
  <c r="G53" i="6" s="1"/>
  <c r="L52" i="6"/>
  <c r="E52" i="6"/>
  <c r="D52" i="6"/>
  <c r="L51" i="6"/>
  <c r="L50" i="6"/>
  <c r="F49" i="6"/>
  <c r="G49" i="6" s="1"/>
  <c r="L48" i="6"/>
  <c r="M48" i="6" s="1"/>
  <c r="E48" i="6"/>
  <c r="L46" i="6"/>
  <c r="M46" i="6" s="1"/>
  <c r="E42" i="6"/>
  <c r="D42" i="6"/>
  <c r="F40" i="6"/>
  <c r="G40" i="6" s="1"/>
  <c r="M39" i="6"/>
  <c r="E39" i="6"/>
  <c r="F39" i="6" s="1"/>
  <c r="G39" i="6" s="1"/>
  <c r="F38" i="6"/>
  <c r="G38" i="6" s="1"/>
  <c r="M37" i="6"/>
  <c r="E37" i="6"/>
  <c r="D37" i="6"/>
  <c r="F36" i="6"/>
  <c r="F42" i="6" s="1"/>
  <c r="F35" i="6"/>
  <c r="G35" i="6" s="1"/>
  <c r="E34" i="6"/>
  <c r="D34" i="6"/>
  <c r="F33" i="6"/>
  <c r="G33" i="6" s="1"/>
  <c r="F32" i="6"/>
  <c r="G32" i="6" s="1"/>
  <c r="E31" i="6"/>
  <c r="D31" i="6"/>
  <c r="D30" i="6" s="1"/>
  <c r="D29" i="6" s="1"/>
  <c r="L28" i="6"/>
  <c r="M28" i="6" s="1"/>
  <c r="L27" i="6"/>
  <c r="M27" i="6" s="1"/>
  <c r="L20" i="6"/>
  <c r="L19" i="6"/>
  <c r="L17" i="6"/>
  <c r="M17" i="6" s="1"/>
  <c r="L15" i="6"/>
  <c r="M15" i="6" s="1"/>
  <c r="H30" i="1"/>
  <c r="F39" i="1"/>
  <c r="G39" i="1"/>
  <c r="D40" i="1"/>
  <c r="G37" i="1"/>
  <c r="E39" i="1"/>
  <c r="E37" i="1"/>
  <c r="F40" i="5"/>
  <c r="G40" i="5" s="1"/>
  <c r="M39" i="5"/>
  <c r="E39" i="5"/>
  <c r="F39" i="5" s="1"/>
  <c r="G39" i="5" s="1"/>
  <c r="F38" i="5"/>
  <c r="G38" i="5" s="1"/>
  <c r="M37" i="5"/>
  <c r="E37" i="5"/>
  <c r="D37" i="5"/>
  <c r="F37" i="5" l="1"/>
  <c r="G37" i="5" s="1"/>
  <c r="F31" i="6"/>
  <c r="G31" i="6" s="1"/>
  <c r="F34" i="6"/>
  <c r="G34" i="6" s="1"/>
  <c r="F57" i="6"/>
  <c r="G57" i="6" s="1"/>
  <c r="E30" i="6"/>
  <c r="F37" i="6"/>
  <c r="G37" i="6" s="1"/>
  <c r="D41" i="6"/>
  <c r="F52" i="6"/>
  <c r="G52" i="6" s="1"/>
  <c r="D17" i="6"/>
  <c r="E41" i="6"/>
  <c r="F43" i="6"/>
  <c r="G43" i="6" s="1"/>
  <c r="E59" i="6"/>
  <c r="D60" i="6"/>
  <c r="D59" i="6" s="1"/>
  <c r="E17" i="6"/>
  <c r="G36" i="6"/>
  <c r="G42" i="6" s="1"/>
  <c r="D48" i="6"/>
  <c r="F48" i="6" s="1"/>
  <c r="G48" i="6" s="1"/>
  <c r="F18" i="6"/>
  <c r="G18" i="6" s="1"/>
  <c r="L17" i="5"/>
  <c r="F41" i="6" l="1"/>
  <c r="G41" i="6" s="1"/>
  <c r="F30" i="6"/>
  <c r="G30" i="6" s="1"/>
  <c r="E29" i="6"/>
  <c r="F29" i="6" s="1"/>
  <c r="G29" i="6" s="1"/>
  <c r="F17" i="6"/>
  <c r="G17" i="6" s="1"/>
  <c r="F60" i="6"/>
  <c r="G60" i="6" s="1"/>
  <c r="F59" i="6"/>
  <c r="G59" i="6" s="1"/>
  <c r="D42" i="5"/>
  <c r="D18" i="5"/>
  <c r="D43" i="5" s="1"/>
  <c r="D49" i="5" l="1"/>
  <c r="F49" i="5" s="1"/>
  <c r="G49" i="5" s="1"/>
  <c r="E18" i="5"/>
  <c r="E43" i="5" s="1"/>
  <c r="D17" i="5"/>
  <c r="E60" i="5"/>
  <c r="E59" i="5" s="1"/>
  <c r="D60" i="5"/>
  <c r="D59" i="5" s="1"/>
  <c r="F58" i="5"/>
  <c r="G58" i="5" s="1"/>
  <c r="L57" i="5"/>
  <c r="E57" i="5"/>
  <c r="D57" i="5"/>
  <c r="L56" i="5"/>
  <c r="L55" i="5"/>
  <c r="L54" i="5"/>
  <c r="L53" i="5"/>
  <c r="F53" i="5"/>
  <c r="G53" i="5" s="1"/>
  <c r="L52" i="5"/>
  <c r="E52" i="5"/>
  <c r="D52" i="5"/>
  <c r="L51" i="5"/>
  <c r="L50" i="5"/>
  <c r="L48" i="5"/>
  <c r="M48" i="5" s="1"/>
  <c r="E48" i="5"/>
  <c r="D48" i="5"/>
  <c r="L46" i="5"/>
  <c r="M46" i="5" s="1"/>
  <c r="E42" i="5"/>
  <c r="F36" i="5"/>
  <c r="F42" i="5" s="1"/>
  <c r="F35" i="5"/>
  <c r="G35" i="5" s="1"/>
  <c r="E34" i="5"/>
  <c r="D34" i="5"/>
  <c r="F33" i="5"/>
  <c r="G33" i="5" s="1"/>
  <c r="F32" i="5"/>
  <c r="G32" i="5" s="1"/>
  <c r="E31" i="5"/>
  <c r="E30" i="5" s="1"/>
  <c r="D31" i="5"/>
  <c r="D30" i="5" s="1"/>
  <c r="D29" i="5" s="1"/>
  <c r="L28" i="5"/>
  <c r="M28" i="5" s="1"/>
  <c r="L27" i="5"/>
  <c r="M27" i="5" s="1"/>
  <c r="L20" i="5"/>
  <c r="L19" i="5"/>
  <c r="M17" i="5"/>
  <c r="L15" i="5"/>
  <c r="M15" i="5" s="1"/>
  <c r="E18" i="4"/>
  <c r="G24" i="1"/>
  <c r="G23" i="1" s="1"/>
  <c r="F24" i="1"/>
  <c r="F23" i="1" s="1"/>
  <c r="E24" i="1"/>
  <c r="E23" i="1" s="1"/>
  <c r="E42" i="1"/>
  <c r="F42" i="1"/>
  <c r="G42" i="1"/>
  <c r="E62" i="1"/>
  <c r="F62" i="1"/>
  <c r="G62" i="1"/>
  <c r="H62" i="1"/>
  <c r="E57" i="1"/>
  <c r="F57" i="1"/>
  <c r="G57" i="1"/>
  <c r="H57" i="1"/>
  <c r="E52" i="1"/>
  <c r="F52" i="1"/>
  <c r="G52" i="1"/>
  <c r="H52" i="1"/>
  <c r="E48" i="1"/>
  <c r="F48" i="1"/>
  <c r="G48" i="1"/>
  <c r="H48" i="1"/>
  <c r="E32" i="1"/>
  <c r="F32" i="1"/>
  <c r="G32" i="1"/>
  <c r="H32" i="1"/>
  <c r="E33" i="1"/>
  <c r="F33" i="1"/>
  <c r="G33" i="1"/>
  <c r="H33" i="1"/>
  <c r="D33" i="1"/>
  <c r="D32" i="1"/>
  <c r="H29" i="1"/>
  <c r="H23" i="1"/>
  <c r="H22" i="1"/>
  <c r="H21" i="1" s="1"/>
  <c r="F18" i="1"/>
  <c r="F17" i="1" s="1"/>
  <c r="H18" i="1"/>
  <c r="H17" i="1" s="1"/>
  <c r="E18" i="1"/>
  <c r="E17" i="1" s="1"/>
  <c r="G18" i="1"/>
  <c r="G17" i="1" s="1"/>
  <c r="H43" i="1" l="1"/>
  <c r="F52" i="5"/>
  <c r="G52" i="5" s="1"/>
  <c r="F48" i="5"/>
  <c r="G48" i="5" s="1"/>
  <c r="G31" i="1"/>
  <c r="G30" i="1" s="1"/>
  <c r="G29" i="1" s="1"/>
  <c r="F57" i="5"/>
  <c r="G57" i="5" s="1"/>
  <c r="F60" i="5"/>
  <c r="G60" i="5" s="1"/>
  <c r="F30" i="5"/>
  <c r="G30" i="5" s="1"/>
  <c r="F34" i="5"/>
  <c r="G34" i="5" s="1"/>
  <c r="G36" i="5"/>
  <c r="G42" i="5" s="1"/>
  <c r="F31" i="5"/>
  <c r="G31" i="5" s="1"/>
  <c r="F59" i="5"/>
  <c r="G59" i="5" s="1"/>
  <c r="F18" i="5"/>
  <c r="G18" i="5" s="1"/>
  <c r="E17" i="5"/>
  <c r="E29" i="5"/>
  <c r="F29" i="5" s="1"/>
  <c r="G29" i="5" s="1"/>
  <c r="E31" i="1"/>
  <c r="E30" i="1" s="1"/>
  <c r="F31" i="1"/>
  <c r="F30" i="1" s="1"/>
  <c r="F29" i="1" s="1"/>
  <c r="F18" i="4"/>
  <c r="G18" i="4" s="1"/>
  <c r="E17" i="4"/>
  <c r="E44" i="4"/>
  <c r="E56" i="4"/>
  <c r="E55" i="4" s="1"/>
  <c r="E53" i="4"/>
  <c r="E48" i="4"/>
  <c r="D56" i="4"/>
  <c r="F54" i="4"/>
  <c r="G54" i="4" s="1"/>
  <c r="L53" i="4"/>
  <c r="D53" i="4"/>
  <c r="L52" i="4"/>
  <c r="L51" i="4"/>
  <c r="L50" i="4"/>
  <c r="L49" i="4"/>
  <c r="F49" i="4"/>
  <c r="G49" i="4" s="1"/>
  <c r="L48" i="4"/>
  <c r="D48" i="4"/>
  <c r="L47" i="4"/>
  <c r="L46" i="4"/>
  <c r="F45" i="4"/>
  <c r="G45" i="4" s="1"/>
  <c r="L44" i="4"/>
  <c r="M44" i="4" s="1"/>
  <c r="D44" i="4"/>
  <c r="L42" i="4"/>
  <c r="M42" i="4" s="1"/>
  <c r="L28" i="4"/>
  <c r="M28" i="4" s="1"/>
  <c r="L27" i="4"/>
  <c r="M27" i="4" s="1"/>
  <c r="L20" i="4"/>
  <c r="L19" i="4"/>
  <c r="L17" i="4"/>
  <c r="M17" i="4" s="1"/>
  <c r="D17" i="4"/>
  <c r="L15" i="4"/>
  <c r="M15" i="4" s="1"/>
  <c r="D62" i="1"/>
  <c r="G22" i="1" l="1"/>
  <c r="G21" i="1" s="1"/>
  <c r="G43" i="1" s="1"/>
  <c r="G41" i="1" s="1"/>
  <c r="F22" i="1"/>
  <c r="F21" i="1" s="1"/>
  <c r="F43" i="1" s="1"/>
  <c r="F41" i="1" s="1"/>
  <c r="E22" i="1"/>
  <c r="E21" i="1" s="1"/>
  <c r="E43" i="1" s="1"/>
  <c r="E41" i="1" s="1"/>
  <c r="D30" i="1"/>
  <c r="D22" i="1" s="1"/>
  <c r="F17" i="5"/>
  <c r="G17" i="5" s="1"/>
  <c r="F48" i="4"/>
  <c r="G48" i="4" s="1"/>
  <c r="F53" i="4"/>
  <c r="G53" i="4" s="1"/>
  <c r="E29" i="1"/>
  <c r="F44" i="4"/>
  <c r="G44" i="4" s="1"/>
  <c r="F17" i="4"/>
  <c r="G17" i="4" s="1"/>
  <c r="F56" i="4"/>
  <c r="G56" i="4" s="1"/>
  <c r="D55" i="4"/>
  <c r="F55" i="4" s="1"/>
  <c r="G55" i="4" s="1"/>
  <c r="J52" i="1"/>
  <c r="H42" i="1"/>
  <c r="H31" i="1"/>
  <c r="D31" i="1"/>
  <c r="H34" i="1"/>
  <c r="D34" i="1"/>
  <c r="D17" i="1" l="1"/>
  <c r="D57" i="1" l="1"/>
  <c r="D61" i="1"/>
  <c r="D48" i="1" l="1"/>
  <c r="D52" i="1" l="1"/>
  <c r="D28" i="1" l="1"/>
  <c r="D29" i="1" l="1"/>
  <c r="H27" i="1" l="1"/>
  <c r="D27" i="1"/>
  <c r="D23" i="1"/>
  <c r="H61" i="1" l="1"/>
  <c r="D21" i="1" l="1"/>
  <c r="D43" i="1" s="1"/>
  <c r="H41" i="1" l="1"/>
  <c r="F32" i="4"/>
  <c r="G32" i="4" s="1"/>
  <c r="E31" i="4"/>
  <c r="E30" i="4" s="1"/>
  <c r="F36" i="4"/>
  <c r="F38" i="4" s="1"/>
  <c r="E34" i="4"/>
  <c r="F33" i="4"/>
  <c r="G33" i="4" s="1"/>
  <c r="E38" i="4"/>
  <c r="F35" i="4"/>
  <c r="G35" i="4" s="1"/>
  <c r="D38" i="4"/>
  <c r="D34" i="4"/>
  <c r="D31" i="4"/>
  <c r="D30" i="4" s="1"/>
  <c r="D29" i="4" s="1"/>
  <c r="F31" i="4" l="1"/>
  <c r="G31" i="4" s="1"/>
  <c r="F34" i="4"/>
  <c r="G34" i="4" s="1"/>
  <c r="E29" i="4"/>
  <c r="F29" i="4" s="1"/>
  <c r="G29" i="4" s="1"/>
  <c r="F30" i="4"/>
  <c r="G30" i="4" s="1"/>
  <c r="G36" i="4"/>
  <c r="G38" i="4" s="1"/>
  <c r="E41" i="5"/>
  <c r="F43" i="5"/>
  <c r="G43" i="5" s="1"/>
  <c r="D41" i="5"/>
  <c r="D39" i="1"/>
  <c r="F37" i="1"/>
  <c r="D37" i="1" s="1"/>
  <c r="D38" i="1"/>
  <c r="D42" i="1" s="1"/>
  <c r="D41" i="1" s="1"/>
  <c r="F41" i="5" l="1"/>
  <c r="G41" i="5" s="1"/>
  <c r="F98" i="7" l="1"/>
  <c r="F97" i="7" l="1"/>
  <c r="E99" i="7"/>
  <c r="G99" i="7" s="1"/>
  <c r="G97" i="7" l="1"/>
  <c r="F120" i="7"/>
  <c r="I97" i="7"/>
  <c r="H97" i="7"/>
  <c r="H99" i="7"/>
  <c r="I99" i="7"/>
  <c r="E98" i="7"/>
  <c r="G98" i="7" s="1"/>
  <c r="H98" i="7" l="1"/>
  <c r="I98" i="7"/>
  <c r="G23" i="6"/>
  <c r="G24" i="6"/>
  <c r="G22" i="5"/>
  <c r="D23" i="6"/>
  <c r="G21" i="6"/>
  <c r="F27" i="4"/>
  <c r="G26" i="4"/>
  <c r="F24" i="6"/>
  <c r="F25" i="6"/>
  <c r="G25" i="6"/>
  <c r="G21" i="5"/>
  <c r="F26" i="4"/>
  <c r="D23" i="5"/>
  <c r="F21" i="4"/>
  <c r="G21" i="4"/>
  <c r="E23" i="5"/>
  <c r="F23" i="5"/>
  <c r="G23" i="5"/>
  <c r="F27" i="5"/>
  <c r="F22" i="5"/>
  <c r="F25" i="5"/>
  <c r="G25" i="5"/>
  <c r="F39" i="4"/>
  <c r="G39" i="4"/>
  <c r="F27" i="6"/>
  <c r="F21" i="6"/>
  <c r="D23" i="4"/>
  <c r="E21" i="4"/>
  <c r="E39" i="4"/>
  <c r="E37" i="4"/>
  <c r="F37" i="4"/>
  <c r="G37" i="4"/>
  <c r="F24" i="4"/>
  <c r="G24" i="4"/>
  <c r="E22" i="5"/>
  <c r="E21" i="5"/>
  <c r="F21" i="5"/>
  <c r="E21" i="6"/>
  <c r="D22" i="4"/>
  <c r="D21" i="4"/>
  <c r="D39" i="4"/>
  <c r="D37" i="4"/>
  <c r="E25" i="5"/>
  <c r="E24" i="5"/>
  <c r="F24" i="5"/>
  <c r="G24" i="5"/>
  <c r="E23" i="4"/>
  <c r="F23" i="4"/>
  <c r="G23" i="4"/>
  <c r="D26" i="4"/>
  <c r="D25" i="4"/>
  <c r="D24" i="4"/>
  <c r="E23" i="6"/>
  <c r="F23" i="6"/>
  <c r="D27" i="4"/>
  <c r="E25" i="6"/>
  <c r="E24" i="6"/>
  <c r="E22" i="6"/>
  <c r="F22" i="6"/>
  <c r="G22" i="6"/>
  <c r="D27" i="5"/>
  <c r="D26" i="5"/>
  <c r="D25" i="5"/>
  <c r="D24" i="5"/>
  <c r="D22" i="5"/>
  <c r="D21" i="5"/>
  <c r="E27" i="6"/>
  <c r="E26" i="6"/>
  <c r="F26" i="6"/>
  <c r="G26" i="6"/>
  <c r="E24" i="4"/>
  <c r="E22" i="4"/>
  <c r="F22" i="4"/>
  <c r="G22" i="4"/>
  <c r="D28" i="4"/>
  <c r="F28" i="4"/>
  <c r="E28" i="4"/>
  <c r="E27" i="4"/>
  <c r="E26" i="4"/>
  <c r="E25" i="4"/>
  <c r="F25" i="4"/>
  <c r="G25" i="4"/>
  <c r="F28" i="6"/>
  <c r="E28" i="6"/>
  <c r="D28" i="6"/>
  <c r="D27" i="6"/>
  <c r="D26" i="6"/>
  <c r="D25" i="6"/>
  <c r="D24" i="6"/>
  <c r="D22" i="6"/>
  <c r="D21" i="6"/>
  <c r="D28" i="5"/>
  <c r="F28" i="5"/>
  <c r="E28" i="5"/>
  <c r="E27" i="5"/>
  <c r="E26" i="5"/>
  <c r="F26" i="5"/>
  <c r="G26" i="5"/>
</calcChain>
</file>

<file path=xl/sharedStrings.xml><?xml version="1.0" encoding="utf-8"?>
<sst xmlns="http://schemas.openxmlformats.org/spreadsheetml/2006/main" count="1141" uniqueCount="295">
  <si>
    <t>Наименование</t>
  </si>
  <si>
    <t xml:space="preserve">за счет средств местного бюджета </t>
  </si>
  <si>
    <t xml:space="preserve">Подпрограмма 3. «Благоустройство рекреационных зон»          </t>
  </si>
  <si>
    <t>Цель подпрограммы 3:  создание комфортных условий проживания населения, повышение эстетической привлекательности территории общего пользования муниципального образования</t>
  </si>
  <si>
    <t xml:space="preserve">Целевые показатели результатов реализации подпрограммы      </t>
  </si>
  <si>
    <t xml:space="preserve">3.2.2.
Сквер в 31 мкр.
</t>
  </si>
  <si>
    <t xml:space="preserve">3.2.4.
Сквер в 5"А"мкр.
</t>
  </si>
  <si>
    <t xml:space="preserve">Всего по подпрограмме «Благоустройство рекреационных зон»
</t>
  </si>
  <si>
    <t xml:space="preserve">Подпрограмма  4. «Обустройство, использование, защита и охрана городских лесов»          </t>
  </si>
  <si>
    <t xml:space="preserve">Цель подпрограммы 4:  эффективное осуществление использования, защиты, охраны и обустройства городских лесов, а также создание условий для безопасного отдыха населения </t>
  </si>
  <si>
    <t>Всего по подпрограмме «Обустройство, использование, защита и охрана городских лесов»</t>
  </si>
  <si>
    <t>X</t>
  </si>
  <si>
    <t xml:space="preserve"> -</t>
  </si>
  <si>
    <t xml:space="preserve">3.2.10.
Сквер в мкр 11Б
</t>
  </si>
  <si>
    <t>площадь содержания зеленых насаждений на территориях общего пользования, га</t>
  </si>
  <si>
    <t xml:space="preserve">всего, в том числе
</t>
  </si>
  <si>
    <t>за счет межбюджет-ных трансфертов из окружного бюджета</t>
  </si>
  <si>
    <t>степень соблюдения стандартов качества выполняемой муниципальной работы, %</t>
  </si>
  <si>
    <t>уровень удовлетворенности населения качеством выполняемой муниципальной работы, %</t>
  </si>
  <si>
    <t>количество выполненных проектно-изыскательских работ, пр.</t>
  </si>
  <si>
    <t>объем выполненных работ от общего объема работ, предусмотренных проектом, %</t>
  </si>
  <si>
    <t>площадь территории городских лесов,  га</t>
  </si>
  <si>
    <t>площадь содержания зеленых зон активного отдыха населения на территории городских лесов, га</t>
  </si>
  <si>
    <t>площадь санитарных рубок и рубок по очистке леса от захламленности,  га</t>
  </si>
  <si>
    <t>площадь оформленных участков, га</t>
  </si>
  <si>
    <t xml:space="preserve">Мероприятие 3.2. Проектирование, обустройство (строительство) объектов благоустройства
(парки, скверы и  набережные), в т.ч.
</t>
  </si>
  <si>
    <t>Задача 3. Обеспечение устойчивого уровня благоустроенности территорий общего пользования: сохранение текущего уровня состояния зеленых насаждений</t>
  </si>
  <si>
    <t>Задача 4. Выполнение  работ по обустройству, использованию, защите и охране городских лесов в соответствии с Лесохозяйственным регламентом городских лесов города Сургута</t>
  </si>
  <si>
    <t>Мероприятие 4.3. Оформление участка городских лесов города Сургута                                               в муниципальную собственность</t>
  </si>
  <si>
    <t>Источники финанси-рования</t>
  </si>
  <si>
    <t>Отклонение</t>
  </si>
  <si>
    <t>тыс. руб.</t>
  </si>
  <si>
    <t>%</t>
  </si>
  <si>
    <t>Примечание  (внешние и внутренние факторы, обусловившие неисполнение плана)</t>
  </si>
  <si>
    <t>Результат реализации программы</t>
  </si>
  <si>
    <t>Примечание  (внешние и внутренние факторы, обусловившие неисполнение/перевыполнение показателей)</t>
  </si>
  <si>
    <t>МБУ "УЛПХиЭБ"</t>
  </si>
  <si>
    <t>ед.</t>
  </si>
  <si>
    <t>СОГЛАСОВАНО</t>
  </si>
  <si>
    <t>Начальник управления по природопользованию</t>
  </si>
  <si>
    <t>и экологии Администрации города</t>
  </si>
  <si>
    <t>________________________ А.С. Анохин</t>
  </si>
  <si>
    <t>УТВЕРЖДАЮ</t>
  </si>
  <si>
    <t>Директор МБУ "УЛПХ и ЭБ"</t>
  </si>
  <si>
    <t>___________________Р.А. Богач</t>
  </si>
  <si>
    <t>Заместитель директора</t>
  </si>
  <si>
    <t>О.В. Соколова</t>
  </si>
  <si>
    <t>Начальник отдела паркового хозяйства и озеленения</t>
  </si>
  <si>
    <t>И.А. Николаенко</t>
  </si>
  <si>
    <t>Начальник отдела лесного хозяйства</t>
  </si>
  <si>
    <t>Н.Н. Мищенко</t>
  </si>
  <si>
    <t>Начальник отдела капитального строительства</t>
  </si>
  <si>
    <t>Н.С. Овчинникова</t>
  </si>
  <si>
    <t>Е.А. Рахманина</t>
  </si>
  <si>
    <t>Исполнитель программного мероприятия 
(администратор или соадминистратор)</t>
  </si>
  <si>
    <t>Объем финансирования (тыс. руб.)</t>
  </si>
  <si>
    <t>Наименование показателя, ед.измер.</t>
  </si>
  <si>
    <t>план на 
2016 год</t>
  </si>
  <si>
    <t>план на 2016 год</t>
  </si>
  <si>
    <t>Мероприятие 3.1. Предоставление субсидии на выполнение муниципального задания и иные цели подведомственному учреждению, выполняющему работу  "Организация благоустройства и озеленения"</t>
  </si>
  <si>
    <t xml:space="preserve">Площадь текущего содержания  и ремонта газонов, уборка тротуаров и дорожек в парках и скверах (квадратный метр) </t>
  </si>
  <si>
    <t>-</t>
  </si>
  <si>
    <t xml:space="preserve">3.2.4.
Сквер в 5 "А" мкр.
</t>
  </si>
  <si>
    <t>Мероприятие 3.3.  
Развитие общественной инфраструктуры</t>
  </si>
  <si>
    <t xml:space="preserve">3.3.1.
Сквер в 5 "А" мкр.
</t>
  </si>
  <si>
    <t>Мероприятие 4.1.  Предоставление субсидии на выполнение муниципального задания и иные цели подведомственному учреждению, выполняющему работу  "Обеспечение соблюдения лесного законодательства, выявление нарушений и принятие мер в соответствии с законодательством "</t>
  </si>
  <si>
    <t>трудозатраты 
(человеко-день)</t>
  </si>
  <si>
    <t>Мероприятие 4.2. 
 Предоставление субсидии на выполнение муниципального задания и иные цели подведомственному учреждению, выполняющему работу  "Осуществление мероприятий в области использования лесов, включая организацию и развитие туризма и отдыха в лесах"</t>
  </si>
  <si>
    <t>площадь городских лесов, на которых проводятся санитарно-оздоровительные мероприятия,  га</t>
  </si>
  <si>
    <t>факт за 1 квартал 2016  год</t>
  </si>
  <si>
    <t xml:space="preserve">1 квартал </t>
  </si>
  <si>
    <t>2 квартал</t>
  </si>
  <si>
    <t>3 квартал</t>
  </si>
  <si>
    <t>4 квартал</t>
  </si>
  <si>
    <t>Начальник начальник планово-экономического отдела</t>
  </si>
  <si>
    <t>Начальник планово-экономического отдела</t>
  </si>
  <si>
    <t>Оценка данного показателя в I квартале 2016 года не производилась, отчетный период - год.</t>
  </si>
  <si>
    <t>Срок реализации IV квартал 2016 года</t>
  </si>
  <si>
    <t>Отчет об исполнении муниципальной программы
 «Охрана окружающей среды города Сургута  на 2014-2030 годы» в разрезе подпрограмм
 муниципального бюджетного учреждения«Управление лесопаркового хозяйства и экологической безопасности»
«Благоустройство рекреационных зон»,
«Обустройство, использование, защита и охрана городских лесов»
(по мероприятиям)
за 1 квартал 2016 год.</t>
  </si>
  <si>
    <t>Поквартальное рспределение 
показателей и целевых показателей результатов реализации муниципальной программы
 «Охрана окружающей среды города Сургута  на 2014-2030 годы» в разрезе подпрограмм
 муниципального бюджетного учреждения«Управление лесопаркового хозяйства и экологической безопасности»
«Благоустройство рекреационных зон»,
«Обустройство, использование, защита и охрана городских лесов»
(по мероприятиям)
на  2016 год.</t>
  </si>
  <si>
    <t>план на 1 квартал 2016   год</t>
  </si>
  <si>
    <t>Отчетный период по  показателю - 3 квартал 2016</t>
  </si>
  <si>
    <t>Отчетный период по  показателю - 2,3,4 квартал 2016</t>
  </si>
  <si>
    <t>Отчетный  по  показателю  - 4 квартал 2016</t>
  </si>
  <si>
    <t>Отчет об исполнении муниципальной программы
 «Охрана окружающей среды города Сургута  на 2014-2030 годы» в разрезе подпрограмм
 муниципального бюджетного учреждения«Управление лесопаркового хозяйства и экологической безопасности»
«Благоустройство рекреационных зон»,
«Обустройство, использование, защита и охрана городских лесов»
(по мероприятиям)
за 1 полугодие 2016 года.</t>
  </si>
  <si>
    <t>план на 1 полугодие 2016   года</t>
  </si>
  <si>
    <t>факт за 1 полугодие 2016  года</t>
  </si>
  <si>
    <t>В связи с проводимыми работами по замене сетей теплоснабжения на части территории цветника у памятника «Основателям города», строительстве наружных сетей ливневой канализации на территории цветника в парке «Геологов», а также уменьшения площади цветников в парке "Кедровый Лог".</t>
  </si>
  <si>
    <t>В связи с проводимыми работами по замене сетей теплоснабжения на части территории цветника у памятника «Основателям города», строительстве наружных сетей ливневой канализации на территории цветника в парке «Геологов», а также уменьшения площади  цветников в парке "Кедровый Лог".</t>
  </si>
  <si>
    <t>Мероприятие 3.4.  
Организация временного трудоуствройства безработных граждан, испытывающих трудность в поиске работы</t>
  </si>
  <si>
    <t>Мероприятие 3.5.  
Организация проведения оплачиваемых общественных работ для не занятых трудовой деятельностью  и безработных граждан</t>
  </si>
  <si>
    <t>количество безработных граждан, испытывающих трудности в поиске работы, временно трудоустроенных, 
чел.</t>
  </si>
  <si>
    <t xml:space="preserve">количество не занятых  трудовой деятельностью  и безработных граждан, привлеченных к оплачиваемым  общественным работам,
чел </t>
  </si>
  <si>
    <t>И.о. начальника отдела капитального строительства</t>
  </si>
  <si>
    <t>Т.С. Мысикова</t>
  </si>
  <si>
    <t>И.Б. Гусева</t>
  </si>
  <si>
    <t>И.о. начальника отдела паркового хозяйства и озеленения</t>
  </si>
  <si>
    <t>Срок реализации 4 квартал 2016 года</t>
  </si>
  <si>
    <t>внутренний фактор - наличие объективно сложившейся экономии в результате изменения цены по итогам размещения муниципального заказа , а также изменения плана-графика проведения муниципальных закупок</t>
  </si>
  <si>
    <t>Отчет об исполнении муниципальной программы
 «Охрана окружающей среды города Сургута  на 2014-2030 годы» в разрезе подпрограмм
 муниципального бюджетного учреждения«Управление лесопаркового хозяйства и экологической безопасности»
«Благоустройство рекреационных зон»,
«Обустройство, использование, защита и охрана городских лесов»
(по мероприятиям)
за 9 месяцев 2016 года.</t>
  </si>
  <si>
    <t>план на 9 месяцев 2016   года</t>
  </si>
  <si>
    <t>факт за 9 месяцев 2016  года</t>
  </si>
  <si>
    <t>за счет межбюджетных трансфертов из окружного бюджета</t>
  </si>
  <si>
    <t>Мероприятие 3.4.  
Организация временного трудоустройства безработных граждан, испытывающих трудность в поиске работы</t>
  </si>
  <si>
    <t>В связи с планируемым проведением работ по установке памятника "Геологам первопраходцам" на территории цветника в парке «Геологов»,а также уменьшением площади  цветников в парке "Кедровый Лог" и сквере "Старожилов"</t>
  </si>
  <si>
    <t>________________________ Н.Н. Шарипов</t>
  </si>
  <si>
    <t>Заместитель начальника управления по природопользованию</t>
  </si>
  <si>
    <t>Мероприятие 4.4. Лесоустройство и разработка лесохозяйственного регламента городских лесов и зелёных насаждений города Сургута</t>
  </si>
  <si>
    <t>площадь объекта (квадратный метр)</t>
  </si>
  <si>
    <t>степень соблюдения стандартов качества  работы по направлению "Организация благоустройства                      и озеленения", %</t>
  </si>
  <si>
    <t>степень соблюдения стандартов качества  работы по направлению "Осуществление мероприятий в области использования лесов, включая организацию и развитие туризма и отдыха в лесах", %,</t>
  </si>
  <si>
    <t xml:space="preserve">Подпрограмма 2. «Организация мероприятий по охране окружающей среды»          </t>
  </si>
  <si>
    <t xml:space="preserve">Комплексная цель программы: охрана окружающей среды, обеспечение экологической безопасности территории городского округа и рационального использования природных ресурсов       </t>
  </si>
  <si>
    <t xml:space="preserve">доля участия населения города Сургута       
в природоохранной и эколого-просветительской  деятельности от общего количества людей, проживающих в городе Сургуте, %
</t>
  </si>
  <si>
    <t>площадь территории городских лесов, га</t>
  </si>
  <si>
    <t>доля реализованных вопросов местного значения от общего количества вопросов местного значения, выполняемых управлением по природопользованию и экологии, %</t>
  </si>
  <si>
    <t>доля собранных, вывезенных и утилизированных твердых коммунальных отходов от муниципальных учреждений культуры, молодёжной политики и спорта, муниципальных учреждений образования и МКУ «ХЭУ», от общего объема отходов, образованных данными учреждениями, %»</t>
  </si>
  <si>
    <t>Целевые показатели результатов реализации муниципальной программы</t>
  </si>
  <si>
    <t>Цель подпрограммы 2:  снижение уровня загрязнения городских территорий; формирование экологической культуры населения</t>
  </si>
  <si>
    <t>Задача 2.1. Ликвидация несанкционированных свалок мусора и санитарная очистка территорий</t>
  </si>
  <si>
    <t>Мероприятие 2.2.1.1. Организация мероприятий экологической направленности</t>
  </si>
  <si>
    <t>количество организованных мероприятий экологической направленности, шт.</t>
  </si>
  <si>
    <t>Мероприятие 2.2.1.2. Привлечение населения города Сургута  к природоохранной  и эколого-просветительской деятельности</t>
  </si>
  <si>
    <t>количество человек, привлеченных к практической природоохранной деятельности, чел.</t>
  </si>
  <si>
    <t>количество человек, привлеченных к эколого-просветительской деятельности, чел.</t>
  </si>
  <si>
    <t xml:space="preserve">Подпрограмма 5. «Функционирование управления по природопользованию и экологии»          </t>
  </si>
  <si>
    <t xml:space="preserve">Цель подпрограммы 5:  повышение результативности расходования бюджетных средств на мероприятия по охране окружающей среды, обеспечение экологической безопасности территории городского округа, рациональное использование природных ресурсов         </t>
  </si>
  <si>
    <t>Задача 5. Повышение эффективности деятельности  управления по природопользованию и экологии по реализации вопросов местного значения в области охраны окружающей среды, обеспечения экологической безопасности территории городского округа, рационального использования природных ресурсов</t>
  </si>
  <si>
    <t>Основное мероприятие 5.1. Составление протоколов об  административных правонарушениях в области охраны окружающей среды</t>
  </si>
  <si>
    <t xml:space="preserve">Основное мероприятие 5.2. Передача дел об административных правонарушениях в области охраны окружающей среды в УМВД и федеральные контрольные органы </t>
  </si>
  <si>
    <t xml:space="preserve">Основное мероприятие 5.3.
Обеспечение населения озелененными территориями общего пользования </t>
  </si>
  <si>
    <t>Основное мероприятие 5.4. Выдача разрешения на снос или пересадку зелёных насаждений</t>
  </si>
  <si>
    <t>Основное мероприятие 5.5. Работа по обеспечению потребности муниципального образования в объектах размещения  отходов</t>
  </si>
  <si>
    <t xml:space="preserve">Основное мероприятие 5.6. Подготовка и согласование проектов муниципальных правовых актов </t>
  </si>
  <si>
    <t xml:space="preserve">Основное мероприятие 5.7. Работа с  обращениями граждан </t>
  </si>
  <si>
    <t>Основное мероприятие 5.8. Осуществление кураторских функций муниципальных  организаций</t>
  </si>
  <si>
    <t>Основное мероприятие 5.9 Создание общественного совета</t>
  </si>
  <si>
    <t xml:space="preserve">Основное мероприятие 5.10.
Содержание аппарата управления по природопользованию и экологии
</t>
  </si>
  <si>
    <t>Всего по подпрограмме «Функционирование управления по природопользованию и экологии»</t>
  </si>
  <si>
    <t>Подпрограмма 6. «Участие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</si>
  <si>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Цель подпрограммы 6: совершенствование системы сбора, транспортирования и утилизации твердых коммунальных отходов</t>
  </si>
  <si>
    <t>Задача 6. Улучшение качества работ по сбору, транспортированию  и утилизации твёрдых  коммунальных отходов</t>
  </si>
  <si>
    <t>Основное мероприятие 6.1 "Сбор, транспортирование и утилизация твёрдых коммунальных отходов от муниципальных учреждений культуры, молодёжной политики и спорта, муниципальных учреждений образования и МКУ «ХЭУ»</t>
  </si>
  <si>
    <t>объем собранных, транспортиро-ванных                                             и утилизированных  твёрдых коммунальных отходов                       от муниципальных учреждений культуры, молодёжной политики и спорта, муниципальных учреждений образования и МКУ «ХЭУ», куб. м</t>
  </si>
  <si>
    <t>количество составленных протоколов об  административных правонарушениях                                  в области охраны окружающей среды, шт.</t>
  </si>
  <si>
    <t>количество дел об  административных правонарушениях                                               в области охраны окружающей среды, переданных  в УМВД и федеральные контрольные органы, шт.</t>
  </si>
  <si>
    <t xml:space="preserve">уровень обеспеченности населения озелененными территориями общего пользования, кв. м </t>
  </si>
  <si>
    <t>количество выданных разрешений на снос или пересадку зелёных насаждений,  шт.</t>
  </si>
  <si>
    <t>степень соблюдения административных регламентов предоставления муниципальной услуги "Выдача разрешения на снос или пересадку зелёных насаждений"</t>
  </si>
  <si>
    <t>обеспечение потребности муниципального образования                                          в объектах размещения отходов, %</t>
  </si>
  <si>
    <t>количество подготовленных                                                 и согласованных проектов муниципальных правовых актов, шт.</t>
  </si>
  <si>
    <t>доля принятых и рассмотренных обращений граждан от общего количества поступивших обращений граждан, %</t>
  </si>
  <si>
    <t>количество муниципальных учреждений                                   и муниципальных предприятий,                                      в отношении которых выполняются функции куратора, шт.</t>
  </si>
  <si>
    <t>доля проведенных мероприятий                             от общего количества запланированных мероприятий, %</t>
  </si>
  <si>
    <t>доля замещаемых должностей управления                                         от общего количества работников управления, утвержденных штатным расписанием</t>
  </si>
  <si>
    <t>Управление по природопользованию и экологии</t>
  </si>
  <si>
    <t>всего, в том числе</t>
  </si>
  <si>
    <t>Всего в том числе: за счет средств местного бюджета</t>
  </si>
  <si>
    <t>Всего по программе "Охрана окружающей среды города Сургута на 2014-2030 годы"</t>
  </si>
  <si>
    <t>Всего в том числе:</t>
  </si>
  <si>
    <t>Ответственный (администратор или соадминистратор)</t>
  </si>
  <si>
    <t xml:space="preserve">за счет 
межбюджетных трансфертов 
из федерального 
бюджета
</t>
  </si>
  <si>
    <t xml:space="preserve">за счет 
межбюджетных трансфертов 
из окружного бюджета
</t>
  </si>
  <si>
    <t>Задача 2.2. Экологическое просвещение и пропаганда</t>
  </si>
  <si>
    <t>департамент архитектуры и градостроительства</t>
  </si>
  <si>
    <t>Годовой отчет об исполнении муниципальной программы 
 «Охрана окружающей среды города Сургута  на 2014-2030 годы» на 01 января 2018 года</t>
  </si>
  <si>
    <t>уточненный план на  2017   год</t>
  </si>
  <si>
    <t>факт за 2017  год</t>
  </si>
  <si>
    <t>уровень удовлетворённости населения качеством работы по направлению "Организация благоустройства и озеленения", %</t>
  </si>
  <si>
    <t xml:space="preserve">3.2.6.
Парк "За Саймой"
</t>
  </si>
  <si>
    <t xml:space="preserve">Перевыполнение показателей обусловлено следующим фактором: 
образовавшаяся объективная экономия денежных средств окружного бюджета по итогам проведения конкурентных закупок направлена на проведение акарицидных обработок на площади, нуждающейся в обработке согласно утверждённому перечню </t>
  </si>
  <si>
    <t>Мероприятие 3.7.1. Осуществление санитарно-противоэпидемических мероприятий (акарицидная, ларвицидная обработки, дератизация) на озеленённых территориях города Сургута</t>
  </si>
  <si>
    <t>за счет средств местного бюджета</t>
  </si>
  <si>
    <t>Основное мероприятие 3.8.         Формирование современной городской среды. Благоустройство площадей, набережных, скверов, парков, иных общественных территорий.</t>
  </si>
  <si>
    <t>количество объектов, ед.</t>
  </si>
  <si>
    <t xml:space="preserve">3.2.15.
Сквер в 31 мкр.
</t>
  </si>
  <si>
    <t>площадь очищенных территорий общего пользования, кв.м</t>
  </si>
  <si>
    <t>количество работников управления, осуществляющих переданное отдельное государственное полномочие по организации осуществления мероприятий по проведению дезинсекции и дератизации (расходы в рамках государственной программы "Развитие здравоохранения на 2016-2020 годы")</t>
  </si>
  <si>
    <t>Мероприятие 3.8.1. "Сквер Старожилов, пешеходный мост"</t>
  </si>
  <si>
    <t>3.8.3.
Создание условий для досуга граждан на территории размещения парка "За Саймой" (Устройство детской игровой площадки и модульного туалета)</t>
  </si>
  <si>
    <t>3.8.4 Парк в районе ручья Кедровый лог. Западный жилой район г. Сургута. Пешеходный мост через ручей Кедровый лог</t>
  </si>
  <si>
    <t>Основное мероприятие 2.2.1. Организация                                                    и проведение массовых эколого-просветительских                                                 и природоохранных мероприятий                                             с привлечением населения города Сургута</t>
  </si>
  <si>
    <t xml:space="preserve">Снижение показателя связано с:                                                                                             - увольнением трех специалистов управления и высвобождением денежных средств на их содержание;                                                                                      - выплата вознаграждения по итогам работы за год и страховых взносов во внебюджетные фонды наступает в следующем отчетном периоде </t>
  </si>
  <si>
    <t>Снижение показателя в связи с фактически меньшим объемом образовавшихся отходов.</t>
  </si>
  <si>
    <t>% исполнения</t>
  </si>
  <si>
    <t>факт за 2017 год</t>
  </si>
  <si>
    <t>Код критерия</t>
  </si>
  <si>
    <t>УДЦП1</t>
  </si>
  <si>
    <t>УДЦП2</t>
  </si>
  <si>
    <t>УДЦП3</t>
  </si>
  <si>
    <t>УДЦП4</t>
  </si>
  <si>
    <t>УДП1</t>
  </si>
  <si>
    <t>УДП2</t>
  </si>
  <si>
    <t>УДП3</t>
  </si>
  <si>
    <t>УДП4</t>
  </si>
  <si>
    <t>УДП5</t>
  </si>
  <si>
    <t>УДП6</t>
  </si>
  <si>
    <t>УДП7</t>
  </si>
  <si>
    <t>УДП8</t>
  </si>
  <si>
    <t>УДП9</t>
  </si>
  <si>
    <t>1. Оценка выполнения целевых показателей муниципальной программы  (ОВЦП = УДЦП1+УДЦП2+...+УДЦПn)</t>
  </si>
  <si>
    <t>х</t>
  </si>
  <si>
    <t>ОВЦП</t>
  </si>
  <si>
    <t>высокий уровень выполнения целевых показателей</t>
  </si>
  <si>
    <t>2. Оценка выполнения мероприятий  муниципальной программы  (ОВМ = (УДП1 + УДП2 +…+УДПn)/n)</t>
  </si>
  <si>
    <t>ОВМ</t>
  </si>
  <si>
    <t>ОЭЭ</t>
  </si>
  <si>
    <t>УИЗС</t>
  </si>
  <si>
    <t>УДП10</t>
  </si>
  <si>
    <t>УДП11</t>
  </si>
  <si>
    <t>УДП12</t>
  </si>
  <si>
    <t>УДП13</t>
  </si>
  <si>
    <t>УДП14</t>
  </si>
  <si>
    <t>УДП15</t>
  </si>
  <si>
    <t>УДП16</t>
  </si>
  <si>
    <t>УДП18</t>
  </si>
  <si>
    <t>УДП19</t>
  </si>
  <si>
    <t>УДП20</t>
  </si>
  <si>
    <t>УДП21</t>
  </si>
  <si>
    <t>УДП22</t>
  </si>
  <si>
    <t>УДП23</t>
  </si>
  <si>
    <t>УДП24</t>
  </si>
  <si>
    <t>УДП25</t>
  </si>
  <si>
    <t>УДП26</t>
  </si>
  <si>
    <t>УДП27</t>
  </si>
  <si>
    <t>УДП28</t>
  </si>
  <si>
    <t>УДП29</t>
  </si>
  <si>
    <t>УДП30</t>
  </si>
  <si>
    <t>УДП31</t>
  </si>
  <si>
    <t>УДП32</t>
  </si>
  <si>
    <t>УДП33</t>
  </si>
  <si>
    <t>УДП34</t>
  </si>
  <si>
    <t>УДП35</t>
  </si>
  <si>
    <t>УДП36</t>
  </si>
  <si>
    <t>УДП37</t>
  </si>
  <si>
    <t>УДП38</t>
  </si>
  <si>
    <t>3. Оценка качества фактически оказываемых муниципальных услуг (выполняемых работ)</t>
  </si>
  <si>
    <t>ОК</t>
  </si>
  <si>
    <t>4. Оценка экономической эффективности реализации муниципальной программы (ОЭЭ = ОВМ / УИЗС)х 100</t>
  </si>
  <si>
    <t>ИРОЭ</t>
  </si>
  <si>
    <t>Высокий уровень эффективности муниципальной программы</t>
  </si>
  <si>
    <t>УДЦП5</t>
  </si>
  <si>
    <t>УДЦП6</t>
  </si>
  <si>
    <t xml:space="preserve">всего, в том числе за счет средств местного 
бюджета
</t>
  </si>
  <si>
    <t xml:space="preserve">всего, в том числе за счет средств местного бюджета 
</t>
  </si>
  <si>
    <t xml:space="preserve">всего в том числе за счет средств местного 
бюджета </t>
  </si>
  <si>
    <t xml:space="preserve">всего, в том числе за счет средств местного бюджета
</t>
  </si>
  <si>
    <t>доля привлеченных участников эколого-просветительских и природоохранных мероприятий к общему количеству людей, планируемых к участию в данных мероприятиях, %</t>
  </si>
  <si>
    <t>степень соблюдения стандартов качества  работы по направлению "Обеспечение соблюдения лесного законодательства, выявление нарушений и принятие мер в соответствии с законодательством", %</t>
  </si>
  <si>
    <t>уровень удовлетворенности населения качеством  работы по направлению "Обеспечение соблюдения лесного законодательства, выявление нарушений и принятие мер в соответствии с законодательством", %</t>
  </si>
  <si>
    <t>уровень удовлетворенности населения качеством  работы по направлению "Осуществление мероприятий в области использования лесов, включая организацию и развитие туризма и отдыха в лесах", %</t>
  </si>
  <si>
    <t xml:space="preserve">количество работников управления, обеспечивающих деятельность по обращению с отходами производства и потребления </t>
  </si>
  <si>
    <t xml:space="preserve">всего в том числе за счет средств местного 
бюджета 
</t>
  </si>
  <si>
    <t>Основное мероприятие 3.7. Профилактика инфекционных и паразитарных заболеваний, включая иммуно-профилактику</t>
  </si>
  <si>
    <t xml:space="preserve">всего, за счет средств местного бюджета 
</t>
  </si>
  <si>
    <t>Уровень исполнения средств сложился по факту вывезенных отходов  от муниципальных учреждений культуры, молодёжной политики и спорта, муниципальных учреждений образования и МКУ «ХЭУ».</t>
  </si>
  <si>
    <t xml:space="preserve">Уровень исполнения денежных средств обусловлен экономией, сложившейся по итогам выполнения работ по договору.
 Выполнены  подготовительные и земляные работы, устройство основания под игровой комплекс, установка бордюрного камня, устройство дорожки из тротуарной плитки, установлено детское  игровое оборудование и малые архитектурные формы. </t>
  </si>
  <si>
    <t>Уровень исполнения  обусловлен экономией, образовавшейся по итогам выполнения работ по договору.</t>
  </si>
  <si>
    <t xml:space="preserve">Уровень исполнения обусловлен 
- наличием вакансий в  2017 году, 
- выплатой вознаграждения по итогам работы за год и страховых взносов во внебюджетные фонды наступает в следующем отчетном периоде </t>
  </si>
  <si>
    <t>x</t>
  </si>
  <si>
    <t>высокий уровень экономической эффективности муниципальной программы</t>
  </si>
  <si>
    <t>высокий уровень качества муниципальных услуг (работ)</t>
  </si>
  <si>
    <t>Площадь акарицидной обработки, га</t>
  </si>
  <si>
    <t>Площадь ларвицидной обработки, га</t>
  </si>
  <si>
    <t>Площадь дератизации, га</t>
  </si>
  <si>
    <t>УДП17</t>
  </si>
  <si>
    <t>5. Итоговая расчетная оценка эффективности реализации муниципальной программы  (ИРОЭ = (ОВЦП+ОВМ+ОЭЭ+ОК)/4)</t>
  </si>
  <si>
    <t>Основное мероприятие 3.1. Предоставление субсидии на выполнение муниципального задания и иные цели подведомственному учреждению, выполняющему работу  "Организация благоустройства и озеленения"</t>
  </si>
  <si>
    <t xml:space="preserve">Основное мероприятие 3.2. Проектирование, обустройство (строительство) объектов благоустройства
(парки, скверы и  набережные), в т.ч.
</t>
  </si>
  <si>
    <t>Основное  мероприятие 4.2. 
 Предоставление субсидии на выполнение муниципального задания и иные цели подведомственному учреждению, выполняющему работу  "Осуществление мероприятий в области использования лесов, включая организацию и развитие туризма и отдыха в лесах"</t>
  </si>
  <si>
    <t>Основное мероприятие 4.1.  Предоставление субсидии на выполнение муниципального задания и иные цели подведомственному учреждению, выполняющему работу  "Обеспечение соблюдения лесного законодательства, выявление нарушений и принятие мер в соответствии с законодательством "</t>
  </si>
  <si>
    <t>Объем ассигнований соадминистратора</t>
  </si>
  <si>
    <t>Объем ассигнований администратора</t>
  </si>
  <si>
    <t>.Основное мероприятие 5.11. Обеспечение регулирования деятельности по обращению с отходами производства и потребления</t>
  </si>
  <si>
    <t>утвержденный план на 01.01.2018</t>
  </si>
  <si>
    <t>уточненный план на 01.01.2018</t>
  </si>
  <si>
    <t>Анализ исполнения муниципальной программы</t>
  </si>
  <si>
    <t>"Охрана окружающей среды города Сургута на 2014-2030 годы" за 2017 год</t>
  </si>
  <si>
    <t>Всего по подпрограмме «Участие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отходов»</t>
  </si>
  <si>
    <t>высокий  уровень выполнения мероприятий</t>
  </si>
  <si>
    <t>доля ликвидированных  несанкционированных свалок в промышленных районах и местах общего пользования от общего объема несанкционированных свалок в промышленных районах и местах общего пользования, выявленных на территории
города Сургута, %</t>
  </si>
  <si>
    <t>Основное мероприятие 2.1.1. Ликвидация несанкционированных свалок и санитарная очистка территорий в промышленных районах и местах общего пользования</t>
  </si>
  <si>
    <t>Увеличение значения показателя произошло в соответствии с данными отчета МКУ "Наш город" о результатах проведённого социологического исследования на тему: "Оценка качества муниципальных услуг и работ в сфере природопользования и экологии" за 2017 г.</t>
  </si>
  <si>
    <t>Снижение уровня показателя   обусловлено фактически выполненными объёмами работ</t>
  </si>
  <si>
    <t>Мероприятие 3.8.2. "Сквер в 31 мкр."</t>
  </si>
  <si>
    <t>Увеличение значения показателя произошло в соответствии с данными  данными отчета МКУ "Наш город" о результатах проведённого социологического исследования на тему: "Оценка качества муниципальных услуг и работ в сфере природопользования и экологии" за 2017 г.</t>
  </si>
  <si>
    <t>Увеличение значения показателя произошло в соответствии с данными   отчета МКУ "Наш город" о результатах социологического исследования на тему: "Оценка качества муниципальных услуг и работ в сфере природопользования и экологии" за 2017 г.</t>
  </si>
  <si>
    <t>Показатель снизился  в связи с тем, что  застройщики не приступили к освоению земельных участков, а тк же  в связи с тем, что не состоялись торги на земельные участки где произрастают зеленые насаждения.</t>
  </si>
  <si>
    <t>объем  ликвидированных несанкционированных свалок в промышленных районах и местах общего пользования, 
куб. м</t>
  </si>
  <si>
    <t>Приложение 20</t>
  </si>
  <si>
    <t>интерпре- тация</t>
  </si>
  <si>
    <t>Уровень использования запланированного объема средств, предусмотренных на реализацию муниципальной программы (УИЗС =Фзн / Пзн), где:
Фзн - общий фактический объем расходов (за счет всех источников финансирования), направленный  на реализацию муниципальной программы
Пзн - общий плановый (уточненный) объем расходов (за счет всех источников финансирования),  направленный на реализацию муниципальной программы</t>
  </si>
  <si>
    <t>руб.</t>
  </si>
  <si>
    <t>утвержденный план на  2017   год</t>
  </si>
  <si>
    <t>Основное мероприятие 5.12. Администрирование переданных отдельных государственных полномочий по организации осуществления мероприятий по проведению дезинсекции и дератизации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</si>
</sst>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"/>
    <numFmt numFmtId="166" formatCode="#,##0.0\ _₽"/>
  </numFmts>
  <fonts count="2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8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</cellStyleXfs>
  <cellXfs count="5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Alignment="1"/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6" fillId="0" borderId="1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5" fillId="2" borderId="0" xfId="0" applyFont="1" applyFill="1" applyAlignment="1"/>
    <xf numFmtId="0" fontId="2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5" fillId="2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/>
    <xf numFmtId="0" fontId="7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/>
    <xf numFmtId="0" fontId="6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/>
    <xf numFmtId="164" fontId="6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/>
    <xf numFmtId="2" fontId="2" fillId="0" borderId="1" xfId="0" applyNumberFormat="1" applyFont="1" applyBorder="1" applyAlignment="1">
      <alignment horizontal="center" vertical="top"/>
    </xf>
    <xf numFmtId="0" fontId="7" fillId="0" borderId="5" xfId="0" applyFont="1" applyFill="1" applyBorder="1" applyAlignment="1">
      <alignment vertical="top" wrapText="1"/>
    </xf>
    <xf numFmtId="164" fontId="7" fillId="0" borderId="5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2" fontId="7" fillId="0" borderId="1" xfId="0" applyNumberFormat="1" applyFont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/>
    </xf>
    <xf numFmtId="2" fontId="7" fillId="0" borderId="6" xfId="0" applyNumberFormat="1" applyFont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/>
    </xf>
    <xf numFmtId="164" fontId="9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top" wrapText="1"/>
    </xf>
    <xf numFmtId="3" fontId="7" fillId="0" borderId="6" xfId="0" applyNumberFormat="1" applyFont="1" applyFill="1" applyBorder="1" applyAlignment="1">
      <alignment horizontal="center" vertical="top" wrapText="1"/>
    </xf>
    <xf numFmtId="3" fontId="7" fillId="0" borderId="6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3" fontId="7" fillId="0" borderId="1" xfId="0" applyNumberFormat="1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/>
    </xf>
    <xf numFmtId="0" fontId="2" fillId="0" borderId="5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3" fontId="7" fillId="0" borderId="1" xfId="0" applyNumberFormat="1" applyFont="1" applyBorder="1" applyAlignment="1">
      <alignment horizontal="center" vertical="top"/>
    </xf>
    <xf numFmtId="2" fontId="7" fillId="0" borderId="1" xfId="0" applyNumberFormat="1" applyFont="1" applyBorder="1" applyAlignment="1">
      <alignment horizontal="center" vertical="top"/>
    </xf>
    <xf numFmtId="3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164" fontId="11" fillId="0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/>
    <xf numFmtId="2" fontId="1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/>
    </xf>
    <xf numFmtId="2" fontId="7" fillId="0" borderId="6" xfId="0" applyNumberFormat="1" applyFont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3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3" fontId="7" fillId="0" borderId="1" xfId="0" applyNumberFormat="1" applyFont="1" applyBorder="1" applyAlignment="1">
      <alignment horizontal="center" vertical="top"/>
    </xf>
    <xf numFmtId="2" fontId="7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vertical="center" wrapText="1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16" fillId="2" borderId="0" xfId="0" applyFont="1" applyFill="1"/>
    <xf numFmtId="10" fontId="16" fillId="2" borderId="0" xfId="1" applyNumberFormat="1" applyFont="1" applyFill="1"/>
    <xf numFmtId="0" fontId="16" fillId="2" borderId="0" xfId="0" applyFont="1" applyFill="1" applyAlignment="1">
      <alignment horizontal="left"/>
    </xf>
    <xf numFmtId="0" fontId="16" fillId="2" borderId="0" xfId="0" applyFont="1" applyFill="1" applyAlignment="1"/>
    <xf numFmtId="10" fontId="15" fillId="2" borderId="0" xfId="1" applyNumberFormat="1" applyFont="1" applyFill="1" applyAlignment="1">
      <alignment vertical="center"/>
    </xf>
    <xf numFmtId="0" fontId="15" fillId="2" borderId="0" xfId="0" applyFont="1" applyFill="1"/>
    <xf numFmtId="0" fontId="16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center"/>
    </xf>
    <xf numFmtId="0" fontId="16" fillId="2" borderId="11" xfId="0" applyFont="1" applyFill="1" applyBorder="1" applyAlignment="1">
      <alignment horizontal="center" vertical="top"/>
    </xf>
    <xf numFmtId="0" fontId="16" fillId="2" borderId="11" xfId="0" applyFont="1" applyFill="1" applyBorder="1" applyAlignment="1">
      <alignment horizontal="center"/>
    </xf>
    <xf numFmtId="0" fontId="16" fillId="2" borderId="13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 vertical="top"/>
    </xf>
    <xf numFmtId="0" fontId="16" fillId="2" borderId="0" xfId="0" applyFont="1" applyFill="1" applyBorder="1" applyAlignment="1">
      <alignment horizontal="center"/>
    </xf>
    <xf numFmtId="0" fontId="16" fillId="2" borderId="15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 vertical="center" wrapText="1"/>
    </xf>
    <xf numFmtId="10" fontId="16" fillId="2" borderId="5" xfId="1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top" wrapText="1"/>
    </xf>
    <xf numFmtId="0" fontId="16" fillId="2" borderId="5" xfId="0" applyFont="1" applyFill="1" applyBorder="1" applyAlignment="1">
      <alignment horizontal="center" vertical="top" wrapText="1"/>
    </xf>
    <xf numFmtId="10" fontId="16" fillId="2" borderId="5" xfId="1" applyNumberFormat="1" applyFont="1" applyFill="1" applyBorder="1" applyAlignment="1">
      <alignment horizontal="center" vertical="top" wrapText="1"/>
    </xf>
    <xf numFmtId="2" fontId="16" fillId="2" borderId="5" xfId="0" applyNumberFormat="1" applyFont="1" applyFill="1" applyBorder="1" applyAlignment="1">
      <alignment horizontal="center" vertical="top" wrapText="1"/>
    </xf>
    <xf numFmtId="0" fontId="16" fillId="2" borderId="5" xfId="1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top" wrapText="1"/>
    </xf>
    <xf numFmtId="2" fontId="16" fillId="2" borderId="1" xfId="0" applyNumberFormat="1" applyFont="1" applyFill="1" applyBorder="1" applyAlignment="1">
      <alignment horizontal="center" vertical="top" wrapText="1"/>
    </xf>
    <xf numFmtId="10" fontId="16" fillId="2" borderId="1" xfId="1" applyNumberFormat="1" applyFont="1" applyFill="1" applyBorder="1" applyAlignment="1">
      <alignment horizontal="center" vertical="top" wrapText="1"/>
    </xf>
    <xf numFmtId="0" fontId="16" fillId="2" borderId="1" xfId="1" applyNumberFormat="1" applyFont="1" applyFill="1" applyBorder="1" applyAlignment="1">
      <alignment horizontal="center" vertical="top" wrapText="1"/>
    </xf>
    <xf numFmtId="3" fontId="16" fillId="2" borderId="1" xfId="0" applyNumberFormat="1" applyFont="1" applyFill="1" applyBorder="1" applyAlignment="1">
      <alignment horizontal="center" vertical="top" wrapText="1"/>
    </xf>
    <xf numFmtId="4" fontId="16" fillId="2" borderId="1" xfId="0" applyNumberFormat="1" applyFont="1" applyFill="1" applyBorder="1" applyAlignment="1">
      <alignment horizontal="center" vertical="top" wrapText="1"/>
    </xf>
    <xf numFmtId="3" fontId="16" fillId="2" borderId="5" xfId="0" applyNumberFormat="1" applyFont="1" applyFill="1" applyBorder="1" applyAlignment="1">
      <alignment horizontal="center" vertical="top" wrapText="1"/>
    </xf>
    <xf numFmtId="4" fontId="16" fillId="2" borderId="5" xfId="0" applyNumberFormat="1" applyFont="1" applyFill="1" applyBorder="1" applyAlignment="1">
      <alignment horizontal="center" vertical="top" wrapText="1"/>
    </xf>
    <xf numFmtId="10" fontId="15" fillId="2" borderId="1" xfId="1" applyNumberFormat="1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left" vertical="top"/>
    </xf>
    <xf numFmtId="0" fontId="16" fillId="2" borderId="15" xfId="0" applyFont="1" applyFill="1" applyBorder="1" applyAlignment="1">
      <alignment horizontal="left" vertical="top"/>
    </xf>
    <xf numFmtId="0" fontId="16" fillId="2" borderId="0" xfId="0" applyFont="1" applyFill="1" applyAlignment="1">
      <alignment horizontal="left" vertical="top"/>
    </xf>
    <xf numFmtId="0" fontId="16" fillId="2" borderId="0" xfId="0" applyFont="1" applyFill="1" applyBorder="1"/>
    <xf numFmtId="0" fontId="16" fillId="2" borderId="15" xfId="0" applyFont="1" applyFill="1" applyBorder="1"/>
    <xf numFmtId="0" fontId="16" fillId="2" borderId="1" xfId="0" applyFont="1" applyFill="1" applyBorder="1" applyAlignment="1">
      <alignment vertical="top" wrapText="1"/>
    </xf>
    <xf numFmtId="4" fontId="16" fillId="2" borderId="5" xfId="0" applyNumberFormat="1" applyFont="1" applyFill="1" applyBorder="1" applyAlignment="1">
      <alignment vertical="center" wrapText="1"/>
    </xf>
    <xf numFmtId="4" fontId="16" fillId="2" borderId="5" xfId="0" applyNumberFormat="1" applyFont="1" applyFill="1" applyBorder="1" applyAlignment="1">
      <alignment horizontal="center" vertical="center" wrapText="1"/>
    </xf>
    <xf numFmtId="0" fontId="16" fillId="2" borderId="5" xfId="1" applyNumberFormat="1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vertical="top" wrapText="1"/>
    </xf>
    <xf numFmtId="0" fontId="16" fillId="2" borderId="6" xfId="0" applyFont="1" applyFill="1" applyBorder="1" applyAlignment="1">
      <alignment horizontal="left" vertical="top" wrapText="1"/>
    </xf>
    <xf numFmtId="0" fontId="16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10" fontId="16" fillId="2" borderId="1" xfId="1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10" fontId="15" fillId="2" borderId="1" xfId="1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top" wrapText="1"/>
    </xf>
    <xf numFmtId="0" fontId="16" fillId="2" borderId="6" xfId="0" applyFont="1" applyFill="1" applyBorder="1" applyAlignment="1">
      <alignment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/>
    </xf>
    <xf numFmtId="4" fontId="15" fillId="2" borderId="5" xfId="0" applyNumberFormat="1" applyFont="1" applyFill="1" applyBorder="1" applyAlignment="1">
      <alignment horizontal="center" vertical="top"/>
    </xf>
    <xf numFmtId="10" fontId="15" fillId="2" borderId="5" xfId="1" applyNumberFormat="1" applyFont="1" applyFill="1" applyBorder="1" applyAlignment="1">
      <alignment horizontal="center" vertical="top"/>
    </xf>
    <xf numFmtId="0" fontId="16" fillId="2" borderId="5" xfId="0" applyNumberFormat="1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/>
    </xf>
    <xf numFmtId="4" fontId="15" fillId="2" borderId="1" xfId="0" applyNumberFormat="1" applyFont="1" applyFill="1" applyBorder="1" applyAlignment="1">
      <alignment horizontal="center" vertical="top"/>
    </xf>
    <xf numFmtId="10" fontId="15" fillId="2" borderId="1" xfId="1" applyNumberFormat="1" applyFont="1" applyFill="1" applyBorder="1" applyAlignment="1">
      <alignment horizontal="center" vertical="top"/>
    </xf>
    <xf numFmtId="4" fontId="15" fillId="2" borderId="5" xfId="0" applyNumberFormat="1" applyFont="1" applyFill="1" applyBorder="1" applyAlignment="1">
      <alignment horizontal="center" vertical="center" wrapText="1"/>
    </xf>
    <xf numFmtId="10" fontId="15" fillId="2" borderId="1" xfId="1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top" wrapText="1"/>
    </xf>
    <xf numFmtId="10" fontId="15" fillId="2" borderId="5" xfId="1" applyNumberFormat="1" applyFont="1" applyFill="1" applyBorder="1" applyAlignment="1">
      <alignment horizontal="center" vertical="center" wrapText="1"/>
    </xf>
    <xf numFmtId="10" fontId="16" fillId="2" borderId="5" xfId="1" applyNumberFormat="1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vertical="center" wrapText="1"/>
    </xf>
    <xf numFmtId="0" fontId="18" fillId="2" borderId="7" xfId="0" applyNumberFormat="1" applyFont="1" applyFill="1" applyBorder="1" applyAlignment="1">
      <alignment horizontal="left" vertical="top" wrapText="1"/>
    </xf>
    <xf numFmtId="10" fontId="16" fillId="2" borderId="1" xfId="1" applyNumberFormat="1" applyFont="1" applyFill="1" applyBorder="1" applyAlignment="1">
      <alignment horizontal="center" vertical="top"/>
    </xf>
    <xf numFmtId="0" fontId="16" fillId="2" borderId="1" xfId="0" applyNumberFormat="1" applyFont="1" applyFill="1" applyBorder="1" applyAlignment="1">
      <alignment vertical="top" wrapText="1"/>
    </xf>
    <xf numFmtId="10" fontId="15" fillId="2" borderId="5" xfId="1" applyNumberFormat="1" applyFont="1" applyFill="1" applyBorder="1" applyAlignment="1">
      <alignment horizontal="center" vertical="top" wrapText="1"/>
    </xf>
    <xf numFmtId="10" fontId="16" fillId="2" borderId="5" xfId="1" applyNumberFormat="1" applyFont="1" applyFill="1" applyBorder="1" applyAlignment="1">
      <alignment horizontal="center" vertical="top"/>
    </xf>
    <xf numFmtId="0" fontId="15" fillId="2" borderId="5" xfId="0" applyFont="1" applyFill="1" applyBorder="1" applyAlignment="1">
      <alignment vertical="top" wrapText="1"/>
    </xf>
    <xf numFmtId="2" fontId="15" fillId="4" borderId="1" xfId="0" applyNumberFormat="1" applyFont="1" applyFill="1" applyBorder="1" applyAlignment="1">
      <alignment horizontal="center" vertical="top" wrapText="1"/>
    </xf>
    <xf numFmtId="2" fontId="15" fillId="2" borderId="1" xfId="0" applyNumberFormat="1" applyFont="1" applyFill="1" applyBorder="1" applyAlignment="1">
      <alignment horizontal="center" vertical="top" wrapText="1"/>
    </xf>
    <xf numFmtId="10" fontId="15" fillId="2" borderId="7" xfId="1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vertical="top" wrapText="1"/>
    </xf>
    <xf numFmtId="4" fontId="15" fillId="0" borderId="1" xfId="0" applyNumberFormat="1" applyFont="1" applyFill="1" applyBorder="1" applyAlignment="1">
      <alignment horizontal="center" vertical="top" wrapText="1"/>
    </xf>
    <xf numFmtId="10" fontId="16" fillId="0" borderId="1" xfId="1" applyNumberFormat="1" applyFont="1" applyFill="1" applyBorder="1" applyAlignment="1">
      <alignment horizontal="center" vertical="top"/>
    </xf>
    <xf numFmtId="2" fontId="16" fillId="2" borderId="1" xfId="0" applyNumberFormat="1" applyFont="1" applyFill="1" applyBorder="1" applyAlignment="1">
      <alignment horizontal="center" vertical="top"/>
    </xf>
    <xf numFmtId="2" fontId="16" fillId="2" borderId="1" xfId="0" applyNumberFormat="1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center" vertical="top"/>
    </xf>
    <xf numFmtId="2" fontId="15" fillId="2" borderId="1" xfId="0" applyNumberFormat="1" applyFont="1" applyFill="1" applyBorder="1" applyAlignment="1">
      <alignment horizontal="center" vertical="top"/>
    </xf>
    <xf numFmtId="3" fontId="16" fillId="2" borderId="1" xfId="0" applyNumberFormat="1" applyFont="1" applyFill="1" applyBorder="1" applyAlignment="1">
      <alignment horizontal="center" vertical="top"/>
    </xf>
    <xf numFmtId="3" fontId="15" fillId="2" borderId="6" xfId="0" applyNumberFormat="1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/>
    </xf>
    <xf numFmtId="3" fontId="15" fillId="2" borderId="1" xfId="0" applyNumberFormat="1" applyFont="1" applyFill="1" applyBorder="1" applyAlignment="1">
      <alignment horizontal="center" vertical="top"/>
    </xf>
    <xf numFmtId="3" fontId="15" fillId="2" borderId="1" xfId="0" applyNumberFormat="1" applyFont="1" applyFill="1" applyBorder="1" applyAlignment="1">
      <alignment horizontal="center" vertical="top" wrapText="1"/>
    </xf>
    <xf numFmtId="2" fontId="15" fillId="2" borderId="6" xfId="0" applyNumberFormat="1" applyFont="1" applyFill="1" applyBorder="1" applyAlignment="1">
      <alignment horizontal="center" vertical="top"/>
    </xf>
    <xf numFmtId="0" fontId="16" fillId="2" borderId="1" xfId="0" applyFont="1" applyFill="1" applyBorder="1" applyAlignment="1">
      <alignment vertical="top"/>
    </xf>
    <xf numFmtId="0" fontId="16" fillId="2" borderId="6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wrapText="1"/>
    </xf>
    <xf numFmtId="164" fontId="16" fillId="2" borderId="5" xfId="0" applyNumberFormat="1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/>
    </xf>
    <xf numFmtId="3" fontId="16" fillId="2" borderId="5" xfId="0" applyNumberFormat="1" applyFont="1" applyFill="1" applyBorder="1" applyAlignment="1">
      <alignment horizontal="center" vertical="top"/>
    </xf>
    <xf numFmtId="0" fontId="16" fillId="2" borderId="5" xfId="0" applyNumberFormat="1" applyFont="1" applyFill="1" applyBorder="1" applyAlignment="1">
      <alignment horizontal="center" vertical="top" wrapText="1"/>
    </xf>
    <xf numFmtId="166" fontId="16" fillId="2" borderId="5" xfId="0" applyNumberFormat="1" applyFont="1" applyFill="1" applyBorder="1" applyAlignment="1">
      <alignment horizontal="center" vertical="top"/>
    </xf>
    <xf numFmtId="10" fontId="20" fillId="2" borderId="5" xfId="1" applyNumberFormat="1" applyFont="1" applyFill="1" applyBorder="1" applyAlignment="1">
      <alignment horizontal="center" vertical="top" wrapText="1"/>
    </xf>
    <xf numFmtId="10" fontId="16" fillId="2" borderId="6" xfId="1" applyNumberFormat="1" applyFont="1" applyFill="1" applyBorder="1" applyAlignment="1">
      <alignment horizontal="center" vertical="top" wrapText="1"/>
    </xf>
    <xf numFmtId="2" fontId="16" fillId="2" borderId="5" xfId="0" applyNumberFormat="1" applyFont="1" applyFill="1" applyBorder="1" applyAlignment="1">
      <alignment horizontal="center" vertical="top"/>
    </xf>
    <xf numFmtId="164" fontId="16" fillId="2" borderId="1" xfId="0" applyNumberFormat="1" applyFont="1" applyFill="1" applyBorder="1" applyAlignment="1">
      <alignment horizontal="center" vertical="top" wrapText="1"/>
    </xf>
    <xf numFmtId="0" fontId="16" fillId="2" borderId="7" xfId="0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center" vertical="top"/>
    </xf>
    <xf numFmtId="0" fontId="15" fillId="2" borderId="9" xfId="0" applyFont="1" applyFill="1" applyBorder="1" applyAlignment="1">
      <alignment vertical="center" wrapText="1"/>
    </xf>
    <xf numFmtId="0" fontId="15" fillId="2" borderId="10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top" wrapText="1"/>
    </xf>
    <xf numFmtId="0" fontId="15" fillId="2" borderId="4" xfId="0" applyFont="1" applyFill="1" applyBorder="1" applyAlignment="1">
      <alignment vertical="top" wrapText="1"/>
    </xf>
    <xf numFmtId="4" fontId="16" fillId="2" borderId="1" xfId="0" applyNumberFormat="1" applyFont="1" applyFill="1" applyBorder="1" applyAlignment="1">
      <alignment horizontal="center" vertical="top"/>
    </xf>
    <xf numFmtId="0" fontId="15" fillId="5" borderId="1" xfId="2" applyFont="1" applyFill="1" applyBorder="1" applyAlignment="1">
      <alignment horizontal="center" vertical="center" wrapText="1"/>
    </xf>
    <xf numFmtId="10" fontId="17" fillId="5" borderId="1" xfId="0" applyNumberFormat="1" applyFont="1" applyFill="1" applyBorder="1" applyAlignment="1">
      <alignment horizontal="center" vertical="center" wrapText="1"/>
    </xf>
    <xf numFmtId="2" fontId="15" fillId="5" borderId="1" xfId="2" applyNumberFormat="1" applyFont="1" applyFill="1" applyBorder="1" applyAlignment="1">
      <alignment horizontal="center" vertical="center" wrapText="1"/>
    </xf>
    <xf numFmtId="4" fontId="17" fillId="5" borderId="1" xfId="0" applyNumberFormat="1" applyFont="1" applyFill="1" applyBorder="1" applyAlignment="1">
      <alignment horizontal="center" vertical="center" wrapText="1"/>
    </xf>
    <xf numFmtId="0" fontId="21" fillId="5" borderId="1" xfId="2" applyFont="1" applyFill="1" applyBorder="1" applyAlignment="1">
      <alignment horizontal="justify" vertical="top" wrapText="1"/>
    </xf>
    <xf numFmtId="0" fontId="17" fillId="3" borderId="0" xfId="2" applyFont="1" applyFill="1" applyBorder="1" applyAlignment="1">
      <alignment horizontal="center" vertical="center" wrapText="1"/>
    </xf>
    <xf numFmtId="0" fontId="17" fillId="3" borderId="0" xfId="2" applyFont="1" applyFill="1" applyBorder="1" applyAlignment="1">
      <alignment vertical="center"/>
    </xf>
    <xf numFmtId="0" fontId="17" fillId="3" borderId="15" xfId="2" applyFont="1" applyFill="1" applyBorder="1" applyAlignment="1">
      <alignment vertical="center"/>
    </xf>
    <xf numFmtId="0" fontId="17" fillId="3" borderId="0" xfId="2" applyFont="1" applyFill="1" applyAlignment="1">
      <alignment vertical="center"/>
    </xf>
    <xf numFmtId="0" fontId="15" fillId="5" borderId="1" xfId="3" applyFont="1" applyFill="1" applyBorder="1" applyAlignment="1">
      <alignment horizontal="center" vertical="center" wrapText="1"/>
    </xf>
    <xf numFmtId="0" fontId="21" fillId="5" borderId="1" xfId="3" applyFont="1" applyFill="1" applyBorder="1" applyAlignment="1">
      <alignment horizontal="center" vertical="center" wrapText="1"/>
    </xf>
    <xf numFmtId="0" fontId="21" fillId="5" borderId="1" xfId="3" applyFont="1" applyFill="1" applyBorder="1" applyAlignment="1">
      <alignment horizontal="justify" vertical="center" wrapText="1"/>
    </xf>
    <xf numFmtId="0" fontId="17" fillId="5" borderId="1" xfId="3" applyFont="1" applyFill="1" applyBorder="1" applyAlignment="1">
      <alignment horizontal="justify" vertical="center" wrapText="1"/>
    </xf>
    <xf numFmtId="2" fontId="17" fillId="5" borderId="1" xfId="2" applyNumberFormat="1" applyFont="1" applyFill="1" applyBorder="1" applyAlignment="1">
      <alignment horizontal="center" vertical="center" wrapText="1"/>
    </xf>
    <xf numFmtId="4" fontId="15" fillId="5" borderId="1" xfId="0" applyNumberFormat="1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10" fontId="17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vertical="center"/>
    </xf>
    <xf numFmtId="0" fontId="17" fillId="0" borderId="15" xfId="2" applyFont="1" applyFill="1" applyBorder="1" applyAlignment="1">
      <alignment vertical="center"/>
    </xf>
    <xf numFmtId="0" fontId="17" fillId="0" borderId="0" xfId="2" applyFont="1" applyFill="1" applyAlignment="1">
      <alignment vertical="center"/>
    </xf>
    <xf numFmtId="0" fontId="16" fillId="2" borderId="9" xfId="0" applyFont="1" applyFill="1" applyBorder="1"/>
    <xf numFmtId="0" fontId="16" fillId="2" borderId="10" xfId="0" applyFont="1" applyFill="1" applyBorder="1"/>
    <xf numFmtId="0" fontId="15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wrapText="1"/>
    </xf>
    <xf numFmtId="10" fontId="15" fillId="2" borderId="0" xfId="1" applyNumberFormat="1" applyFont="1" applyFill="1" applyAlignment="1">
      <alignment wrapText="1"/>
    </xf>
    <xf numFmtId="10" fontId="15" fillId="2" borderId="0" xfId="1" applyNumberFormat="1" applyFont="1" applyFill="1"/>
    <xf numFmtId="0" fontId="15" fillId="2" borderId="0" xfId="0" applyFont="1" applyFill="1" applyAlignment="1">
      <alignment horizontal="right"/>
    </xf>
    <xf numFmtId="0" fontId="15" fillId="2" borderId="0" xfId="0" applyFont="1" applyFill="1" applyAlignment="1">
      <alignment horizontal="center"/>
    </xf>
    <xf numFmtId="0" fontId="22" fillId="2" borderId="0" xfId="0" applyFont="1" applyFill="1" applyAlignment="1">
      <alignment horizontal="right" wrapText="1"/>
    </xf>
    <xf numFmtId="0" fontId="24" fillId="5" borderId="1" xfId="2" applyFont="1" applyFill="1" applyBorder="1" applyAlignment="1">
      <alignment horizontal="center" vertical="center" wrapText="1"/>
    </xf>
    <xf numFmtId="10" fontId="24" fillId="5" borderId="1" xfId="2" applyNumberFormat="1" applyFont="1" applyFill="1" applyBorder="1" applyAlignment="1">
      <alignment horizontal="center" vertical="center" wrapText="1"/>
    </xf>
    <xf numFmtId="4" fontId="24" fillId="5" borderId="1" xfId="2" applyNumberFormat="1" applyFont="1" applyFill="1" applyBorder="1" applyAlignment="1">
      <alignment horizontal="center" vertical="center" wrapText="1"/>
    </xf>
    <xf numFmtId="10" fontId="24" fillId="5" borderId="1" xfId="1" applyNumberFormat="1" applyFont="1" applyFill="1" applyBorder="1" applyAlignment="1">
      <alignment horizontal="center" vertical="center" wrapText="1"/>
    </xf>
    <xf numFmtId="0" fontId="24" fillId="5" borderId="2" xfId="3" applyFont="1" applyFill="1" applyBorder="1" applyAlignment="1">
      <alignment horizontal="left" vertical="center"/>
    </xf>
    <xf numFmtId="0" fontId="24" fillId="5" borderId="3" xfId="3" applyFont="1" applyFill="1" applyBorder="1" applyAlignment="1">
      <alignment horizontal="center" vertical="center"/>
    </xf>
    <xf numFmtId="0" fontId="24" fillId="5" borderId="3" xfId="3" applyFont="1" applyFill="1" applyBorder="1" applyAlignment="1">
      <alignment horizontal="left" vertical="center"/>
    </xf>
    <xf numFmtId="0" fontId="25" fillId="5" borderId="1" xfId="3" applyFont="1" applyFill="1" applyBorder="1" applyAlignment="1">
      <alignment horizontal="center" vertical="center" wrapText="1"/>
    </xf>
    <xf numFmtId="4" fontId="24" fillId="5" borderId="6" xfId="0" applyNumberFormat="1" applyFont="1" applyFill="1" applyBorder="1" applyAlignment="1">
      <alignment horizontal="center" vertical="center" wrapText="1"/>
    </xf>
    <xf numFmtId="10" fontId="26" fillId="5" borderId="1" xfId="0" applyNumberFormat="1" applyFont="1" applyFill="1" applyBorder="1" applyAlignment="1">
      <alignment horizontal="center" vertical="center" wrapText="1"/>
    </xf>
    <xf numFmtId="0" fontId="24" fillId="5" borderId="1" xfId="3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4" fontId="16" fillId="2" borderId="1" xfId="0" applyNumberFormat="1" applyFont="1" applyFill="1" applyBorder="1" applyAlignment="1">
      <alignment horizontal="center" vertical="top" wrapText="1"/>
    </xf>
    <xf numFmtId="4" fontId="15" fillId="2" borderId="1" xfId="0" applyNumberFormat="1" applyFont="1" applyFill="1" applyBorder="1" applyAlignment="1">
      <alignment horizontal="center" vertical="top" wrapText="1"/>
    </xf>
    <xf numFmtId="4" fontId="15" fillId="2" borderId="5" xfId="0" applyNumberFormat="1" applyFont="1" applyFill="1" applyBorder="1" applyAlignment="1">
      <alignment horizontal="center" vertical="top" wrapText="1"/>
    </xf>
    <xf numFmtId="4" fontId="16" fillId="2" borderId="5" xfId="0" applyNumberFormat="1" applyFont="1" applyFill="1" applyBorder="1" applyAlignment="1">
      <alignment horizontal="center" vertical="top" wrapText="1"/>
    </xf>
    <xf numFmtId="4" fontId="15" fillId="2" borderId="1" xfId="0" applyNumberFormat="1" applyFont="1" applyFill="1" applyBorder="1" applyAlignment="1">
      <alignment horizontal="center" vertical="top"/>
    </xf>
    <xf numFmtId="4" fontId="16" fillId="2" borderId="0" xfId="0" applyNumberFormat="1" applyFont="1" applyFill="1"/>
    <xf numFmtId="4" fontId="16" fillId="2" borderId="0" xfId="0" applyNumberFormat="1" applyFont="1" applyFill="1" applyAlignment="1">
      <alignment horizontal="center" wrapText="1"/>
    </xf>
    <xf numFmtId="4" fontId="20" fillId="2" borderId="5" xfId="0" applyNumberFormat="1" applyFont="1" applyFill="1" applyBorder="1" applyAlignment="1">
      <alignment horizontal="center" vertical="top" wrapText="1"/>
    </xf>
    <xf numFmtId="4" fontId="16" fillId="2" borderId="6" xfId="0" applyNumberFormat="1" applyFont="1" applyFill="1" applyBorder="1" applyAlignment="1">
      <alignment horizontal="center" vertical="top" wrapText="1"/>
    </xf>
    <xf numFmtId="4" fontId="24" fillId="5" borderId="3" xfId="3" applyNumberFormat="1" applyFont="1" applyFill="1" applyBorder="1" applyAlignment="1">
      <alignment horizontal="left" vertical="center"/>
    </xf>
    <xf numFmtId="4" fontId="15" fillId="2" borderId="0" xfId="0" applyNumberFormat="1" applyFont="1" applyFill="1" applyAlignment="1">
      <alignment wrapText="1"/>
    </xf>
    <xf numFmtId="4" fontId="15" fillId="2" borderId="0" xfId="0" applyNumberFormat="1" applyFont="1" applyFill="1"/>
    <xf numFmtId="4" fontId="24" fillId="5" borderId="4" xfId="3" applyNumberFormat="1" applyFont="1" applyFill="1" applyBorder="1" applyAlignment="1">
      <alignment horizontal="left" vertical="center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top" wrapText="1"/>
    </xf>
    <xf numFmtId="0" fontId="16" fillId="2" borderId="5" xfId="0" applyFont="1" applyFill="1" applyBorder="1" applyAlignment="1">
      <alignment horizontal="left" vertical="top" wrapText="1"/>
    </xf>
    <xf numFmtId="0" fontId="16" fillId="2" borderId="7" xfId="0" applyFont="1" applyFill="1" applyBorder="1" applyAlignment="1">
      <alignment horizontal="left" vertical="top" wrapText="1"/>
    </xf>
    <xf numFmtId="0" fontId="16" fillId="2" borderId="5" xfId="0" applyFont="1" applyFill="1" applyBorder="1" applyAlignment="1">
      <alignment horizontal="center" vertical="top" wrapText="1"/>
    </xf>
    <xf numFmtId="0" fontId="16" fillId="2" borderId="7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4" fontId="16" fillId="2" borderId="1" xfId="0" applyNumberFormat="1" applyFont="1" applyFill="1" applyBorder="1" applyAlignment="1">
      <alignment horizontal="center" vertical="top" wrapText="1"/>
    </xf>
    <xf numFmtId="10" fontId="15" fillId="2" borderId="1" xfId="1" applyNumberFormat="1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/>
    </xf>
    <xf numFmtId="0" fontId="15" fillId="2" borderId="7" xfId="0" applyFont="1" applyFill="1" applyBorder="1" applyAlignment="1">
      <alignment horizontal="center" vertical="top"/>
    </xf>
    <xf numFmtId="0" fontId="15" fillId="2" borderId="6" xfId="0" applyFont="1" applyFill="1" applyBorder="1" applyAlignment="1">
      <alignment horizontal="center" vertical="top"/>
    </xf>
    <xf numFmtId="0" fontId="16" fillId="2" borderId="6" xfId="0" applyFont="1" applyFill="1" applyBorder="1" applyAlignment="1">
      <alignment horizontal="center" vertical="top" wrapText="1"/>
    </xf>
    <xf numFmtId="2" fontId="15" fillId="2" borderId="1" xfId="0" applyNumberFormat="1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 wrapText="1"/>
    </xf>
    <xf numFmtId="4" fontId="15" fillId="2" borderId="5" xfId="0" applyNumberFormat="1" applyFont="1" applyFill="1" applyBorder="1" applyAlignment="1">
      <alignment horizontal="center" vertical="top" wrapText="1"/>
    </xf>
    <xf numFmtId="4" fontId="15" fillId="2" borderId="7" xfId="0" applyNumberFormat="1" applyFont="1" applyFill="1" applyBorder="1" applyAlignment="1">
      <alignment horizontal="center" vertical="top" wrapText="1"/>
    </xf>
    <xf numFmtId="4" fontId="15" fillId="2" borderId="6" xfId="0" applyNumberFormat="1" applyFont="1" applyFill="1" applyBorder="1" applyAlignment="1">
      <alignment horizontal="center" vertical="top" wrapText="1"/>
    </xf>
    <xf numFmtId="10" fontId="15" fillId="2" borderId="5" xfId="1" applyNumberFormat="1" applyFont="1" applyFill="1" applyBorder="1" applyAlignment="1">
      <alignment horizontal="center" vertical="top" wrapText="1"/>
    </xf>
    <xf numFmtId="10" fontId="15" fillId="2" borderId="7" xfId="1" applyNumberFormat="1" applyFont="1" applyFill="1" applyBorder="1" applyAlignment="1">
      <alignment horizontal="center" vertical="top" wrapText="1"/>
    </xf>
    <xf numFmtId="10" fontId="15" fillId="2" borderId="6" xfId="1" applyNumberFormat="1" applyFont="1" applyFill="1" applyBorder="1" applyAlignment="1">
      <alignment horizontal="center" vertical="top" wrapText="1"/>
    </xf>
    <xf numFmtId="10" fontId="16" fillId="2" borderId="5" xfId="1" applyNumberFormat="1" applyFont="1" applyFill="1" applyBorder="1" applyAlignment="1">
      <alignment horizontal="center" vertical="top"/>
    </xf>
    <xf numFmtId="10" fontId="16" fillId="2" borderId="7" xfId="1" applyNumberFormat="1" applyFont="1" applyFill="1" applyBorder="1" applyAlignment="1">
      <alignment horizontal="center" vertical="top"/>
    </xf>
    <xf numFmtId="10" fontId="16" fillId="2" borderId="6" xfId="1" applyNumberFormat="1" applyFont="1" applyFill="1" applyBorder="1" applyAlignment="1">
      <alignment horizontal="center" vertical="top"/>
    </xf>
    <xf numFmtId="0" fontId="23" fillId="2" borderId="0" xfId="0" applyFont="1" applyFill="1" applyAlignment="1">
      <alignment horizontal="center" wrapText="1"/>
    </xf>
    <xf numFmtId="10" fontId="15" fillId="2" borderId="1" xfId="1" applyNumberFormat="1" applyFont="1" applyFill="1" applyBorder="1" applyAlignment="1">
      <alignment horizontal="center" vertical="top"/>
    </xf>
    <xf numFmtId="0" fontId="17" fillId="5" borderId="1" xfId="2" applyFont="1" applyFill="1" applyBorder="1" applyAlignment="1">
      <alignment horizontal="left" vertical="top" wrapText="1"/>
    </xf>
    <xf numFmtId="4" fontId="15" fillId="2" borderId="1" xfId="0" applyNumberFormat="1" applyFont="1" applyFill="1" applyBorder="1" applyAlignment="1">
      <alignment horizontal="left" vertical="top" wrapText="1"/>
    </xf>
    <xf numFmtId="0" fontId="16" fillId="2" borderId="6" xfId="0" applyFont="1" applyFill="1" applyBorder="1" applyAlignment="1">
      <alignment horizontal="left" vertical="top" wrapText="1"/>
    </xf>
    <xf numFmtId="4" fontId="16" fillId="2" borderId="5" xfId="0" applyNumberFormat="1" applyFont="1" applyFill="1" applyBorder="1" applyAlignment="1">
      <alignment horizontal="center" vertical="top" wrapText="1"/>
    </xf>
    <xf numFmtId="4" fontId="16" fillId="2" borderId="6" xfId="0" applyNumberFormat="1" applyFont="1" applyFill="1" applyBorder="1" applyAlignment="1">
      <alignment horizontal="center" vertical="top" wrapText="1"/>
    </xf>
    <xf numFmtId="10" fontId="16" fillId="2" borderId="5" xfId="1" applyNumberFormat="1" applyFont="1" applyFill="1" applyBorder="1" applyAlignment="1">
      <alignment horizontal="center" vertical="top" wrapText="1"/>
    </xf>
    <xf numFmtId="10" fontId="16" fillId="2" borderId="6" xfId="1" applyNumberFormat="1" applyFont="1" applyFill="1" applyBorder="1" applyAlignment="1">
      <alignment horizontal="center" vertical="top" wrapText="1"/>
    </xf>
    <xf numFmtId="4" fontId="15" fillId="2" borderId="1" xfId="0" applyNumberFormat="1" applyFont="1" applyFill="1" applyBorder="1" applyAlignment="1">
      <alignment horizontal="center" vertical="top" wrapText="1"/>
    </xf>
    <xf numFmtId="2" fontId="16" fillId="2" borderId="5" xfId="0" applyNumberFormat="1" applyFont="1" applyFill="1" applyBorder="1" applyAlignment="1">
      <alignment horizontal="center" vertical="top"/>
    </xf>
    <xf numFmtId="2" fontId="16" fillId="2" borderId="7" xfId="0" applyNumberFormat="1" applyFont="1" applyFill="1" applyBorder="1" applyAlignment="1">
      <alignment horizontal="center" vertical="top"/>
    </xf>
    <xf numFmtId="2" fontId="16" fillId="2" borderId="6" xfId="0" applyNumberFormat="1" applyFont="1" applyFill="1" applyBorder="1" applyAlignment="1">
      <alignment horizontal="center" vertical="top"/>
    </xf>
    <xf numFmtId="2" fontId="16" fillId="2" borderId="5" xfId="0" applyNumberFormat="1" applyFont="1" applyFill="1" applyBorder="1" applyAlignment="1">
      <alignment horizontal="center" vertical="top" wrapText="1"/>
    </xf>
    <xf numFmtId="2" fontId="16" fillId="2" borderId="7" xfId="0" applyNumberFormat="1" applyFont="1" applyFill="1" applyBorder="1" applyAlignment="1">
      <alignment horizontal="center" vertical="top" wrapText="1"/>
    </xf>
    <xf numFmtId="2" fontId="16" fillId="2" borderId="6" xfId="0" applyNumberFormat="1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/>
    </xf>
    <xf numFmtId="10" fontId="15" fillId="2" borderId="5" xfId="1" applyNumberFormat="1" applyFont="1" applyFill="1" applyBorder="1" applyAlignment="1">
      <alignment horizontal="center" vertical="top"/>
    </xf>
    <xf numFmtId="10" fontId="15" fillId="2" borderId="7" xfId="1" applyNumberFormat="1" applyFont="1" applyFill="1" applyBorder="1" applyAlignment="1">
      <alignment horizontal="center" vertical="top"/>
    </xf>
    <xf numFmtId="10" fontId="15" fillId="2" borderId="6" xfId="1" applyNumberFormat="1" applyFont="1" applyFill="1" applyBorder="1" applyAlignment="1">
      <alignment horizontal="center" vertical="top"/>
    </xf>
    <xf numFmtId="2" fontId="15" fillId="2" borderId="5" xfId="0" applyNumberFormat="1" applyFont="1" applyFill="1" applyBorder="1" applyAlignment="1">
      <alignment horizontal="center" vertical="top"/>
    </xf>
    <xf numFmtId="2" fontId="15" fillId="2" borderId="7" xfId="0" applyNumberFormat="1" applyFont="1" applyFill="1" applyBorder="1" applyAlignment="1">
      <alignment horizontal="center" vertical="top"/>
    </xf>
    <xf numFmtId="2" fontId="15" fillId="2" borderId="6" xfId="0" applyNumberFormat="1" applyFont="1" applyFill="1" applyBorder="1" applyAlignment="1">
      <alignment horizontal="center" vertical="top"/>
    </xf>
    <xf numFmtId="0" fontId="16" fillId="2" borderId="5" xfId="0" applyNumberFormat="1" applyFont="1" applyFill="1" applyBorder="1" applyAlignment="1">
      <alignment horizontal="center" vertical="top" wrapText="1"/>
    </xf>
    <xf numFmtId="0" fontId="16" fillId="2" borderId="7" xfId="0" applyNumberFormat="1" applyFont="1" applyFill="1" applyBorder="1" applyAlignment="1">
      <alignment horizontal="center" vertical="top" wrapText="1"/>
    </xf>
    <xf numFmtId="0" fontId="16" fillId="2" borderId="6" xfId="0" applyNumberFormat="1" applyFont="1" applyFill="1" applyBorder="1" applyAlignment="1">
      <alignment horizontal="center" vertical="top" wrapText="1"/>
    </xf>
    <xf numFmtId="2" fontId="16" fillId="2" borderId="5" xfId="0" applyNumberFormat="1" applyFont="1" applyFill="1" applyBorder="1" applyAlignment="1">
      <alignment horizontal="left" vertical="top" wrapText="1"/>
    </xf>
    <xf numFmtId="2" fontId="16" fillId="2" borderId="7" xfId="0" applyNumberFormat="1" applyFont="1" applyFill="1" applyBorder="1" applyAlignment="1">
      <alignment horizontal="left" vertical="top" wrapText="1"/>
    </xf>
    <xf numFmtId="2" fontId="16" fillId="2" borderId="6" xfId="0" applyNumberFormat="1" applyFont="1" applyFill="1" applyBorder="1" applyAlignment="1">
      <alignment horizontal="left" vertical="top" wrapText="1"/>
    </xf>
    <xf numFmtId="0" fontId="16" fillId="2" borderId="0" xfId="0" applyFont="1" applyFill="1" applyAlignment="1">
      <alignment horizont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4" fontId="15" fillId="0" borderId="5" xfId="2" applyNumberFormat="1" applyFont="1" applyFill="1" applyBorder="1" applyAlignment="1">
      <alignment horizontal="center" vertical="center" wrapText="1"/>
    </xf>
    <xf numFmtId="4" fontId="16" fillId="0" borderId="6" xfId="2" applyNumberFormat="1" applyFont="1" applyFill="1" applyBorder="1" applyAlignment="1">
      <alignment horizontal="center" vertical="center" wrapText="1"/>
    </xf>
    <xf numFmtId="10" fontId="16" fillId="2" borderId="5" xfId="1" applyNumberFormat="1" applyFont="1" applyFill="1" applyBorder="1" applyAlignment="1">
      <alignment horizontal="center" vertical="center" wrapText="1"/>
    </xf>
    <xf numFmtId="10" fontId="16" fillId="2" borderId="6" xfId="1" applyNumberFormat="1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10" fontId="16" fillId="0" borderId="5" xfId="1" applyNumberFormat="1" applyFont="1" applyBorder="1" applyAlignment="1">
      <alignment horizontal="center" vertical="center" wrapText="1"/>
    </xf>
    <xf numFmtId="10" fontId="16" fillId="0" borderId="6" xfId="1" applyNumberFormat="1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" fontId="16" fillId="2" borderId="5" xfId="0" applyNumberFormat="1" applyFont="1" applyFill="1" applyBorder="1" applyAlignment="1">
      <alignment horizontal="center" vertical="center" wrapText="1"/>
    </xf>
    <xf numFmtId="4" fontId="16" fillId="2" borderId="6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16" fillId="2" borderId="12" xfId="0" applyFont="1" applyFill="1" applyBorder="1" applyAlignment="1">
      <alignment horizontal="left" vertical="top" wrapText="1"/>
    </xf>
    <xf numFmtId="0" fontId="16" fillId="2" borderId="11" xfId="0" applyFont="1" applyFill="1" applyBorder="1" applyAlignment="1">
      <alignment horizontal="left" vertical="top" wrapText="1"/>
    </xf>
    <xf numFmtId="0" fontId="16" fillId="2" borderId="13" xfId="0" applyFont="1" applyFill="1" applyBorder="1" applyAlignment="1">
      <alignment horizontal="left" vertical="top" wrapText="1"/>
    </xf>
    <xf numFmtId="0" fontId="16" fillId="2" borderId="14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left" vertical="top" wrapText="1"/>
    </xf>
    <xf numFmtId="0" fontId="16" fillId="2" borderId="15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16" fillId="2" borderId="9" xfId="0" applyFont="1" applyFill="1" applyBorder="1" applyAlignment="1">
      <alignment horizontal="left" vertical="top" wrapText="1"/>
    </xf>
    <xf numFmtId="0" fontId="16" fillId="2" borderId="10" xfId="0" applyFont="1" applyFill="1" applyBorder="1" applyAlignment="1">
      <alignment horizontal="left" vertical="top" wrapText="1"/>
    </xf>
    <xf numFmtId="0" fontId="24" fillId="5" borderId="2" xfId="2" applyFont="1" applyFill="1" applyBorder="1" applyAlignment="1">
      <alignment horizontal="left" vertical="center" wrapText="1"/>
    </xf>
    <xf numFmtId="0" fontId="24" fillId="5" borderId="3" xfId="2" applyFont="1" applyFill="1" applyBorder="1" applyAlignment="1">
      <alignment horizontal="left" vertical="center" wrapText="1"/>
    </xf>
    <xf numFmtId="0" fontId="17" fillId="5" borderId="2" xfId="3" applyFont="1" applyFill="1" applyBorder="1" applyAlignment="1">
      <alignment horizontal="left" vertical="center" wrapText="1"/>
    </xf>
    <xf numFmtId="0" fontId="17" fillId="5" borderId="3" xfId="3" applyFont="1" applyFill="1" applyBorder="1" applyAlignment="1">
      <alignment horizontal="left" vertical="center" wrapText="1"/>
    </xf>
    <xf numFmtId="0" fontId="17" fillId="5" borderId="4" xfId="3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top"/>
    </xf>
    <xf numFmtId="0" fontId="15" fillId="2" borderId="1" xfId="0" applyFont="1" applyFill="1" applyBorder="1" applyAlignment="1">
      <alignment horizontal="left" vertical="top" wrapText="1"/>
    </xf>
    <xf numFmtId="0" fontId="17" fillId="0" borderId="1" xfId="2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horizontal="left" vertical="top" wrapText="1"/>
    </xf>
    <xf numFmtId="0" fontId="15" fillId="2" borderId="7" xfId="0" applyFont="1" applyFill="1" applyBorder="1" applyAlignment="1">
      <alignment horizontal="left" vertical="top" wrapText="1"/>
    </xf>
    <xf numFmtId="4" fontId="20" fillId="2" borderId="5" xfId="0" applyNumberFormat="1" applyFont="1" applyFill="1" applyBorder="1" applyAlignment="1">
      <alignment horizontal="center" vertical="top" wrapText="1"/>
    </xf>
    <xf numFmtId="10" fontId="20" fillId="2" borderId="5" xfId="1" applyNumberFormat="1" applyFont="1" applyFill="1" applyBorder="1" applyAlignment="1">
      <alignment horizontal="center" vertical="top" wrapText="1"/>
    </xf>
    <xf numFmtId="4" fontId="19" fillId="0" borderId="7" xfId="0" applyNumberFormat="1" applyFont="1" applyBorder="1" applyAlignment="1">
      <alignment horizontal="center" vertical="top" wrapText="1"/>
    </xf>
    <xf numFmtId="4" fontId="19" fillId="0" borderId="6" xfId="0" applyNumberFormat="1" applyFont="1" applyBorder="1" applyAlignment="1">
      <alignment horizontal="center" vertical="top" wrapText="1"/>
    </xf>
    <xf numFmtId="4" fontId="15" fillId="2" borderId="1" xfId="0" applyNumberFormat="1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/>
    </xf>
    <xf numFmtId="10" fontId="16" fillId="2" borderId="1" xfId="1" applyNumberFormat="1" applyFont="1" applyFill="1" applyBorder="1" applyAlignment="1">
      <alignment horizontal="center" vertical="top" wrapText="1"/>
    </xf>
    <xf numFmtId="0" fontId="18" fillId="2" borderId="5" xfId="0" applyNumberFormat="1" applyFont="1" applyFill="1" applyBorder="1" applyAlignment="1">
      <alignment horizontal="left" vertical="top" wrapText="1"/>
    </xf>
    <xf numFmtId="0" fontId="18" fillId="2" borderId="7" xfId="0" applyNumberFormat="1" applyFont="1" applyFill="1" applyBorder="1" applyAlignment="1">
      <alignment horizontal="left" vertical="top" wrapText="1"/>
    </xf>
    <xf numFmtId="0" fontId="19" fillId="2" borderId="7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/>
    </xf>
    <xf numFmtId="2" fontId="2" fillId="0" borderId="6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2" fontId="7" fillId="0" borderId="5" xfId="0" applyNumberFormat="1" applyFont="1" applyBorder="1" applyAlignment="1">
      <alignment horizontal="center" vertical="top"/>
    </xf>
    <xf numFmtId="2" fontId="7" fillId="0" borderId="7" xfId="0" applyNumberFormat="1" applyFont="1" applyBorder="1" applyAlignment="1">
      <alignment horizontal="center" vertical="top"/>
    </xf>
    <xf numFmtId="2" fontId="7" fillId="0" borderId="6" xfId="0" applyNumberFormat="1" applyFont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2" fontId="12" fillId="0" borderId="5" xfId="0" applyNumberFormat="1" applyFont="1" applyBorder="1" applyAlignment="1">
      <alignment horizontal="center" vertical="top"/>
    </xf>
    <xf numFmtId="2" fontId="12" fillId="0" borderId="6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top"/>
    </xf>
    <xf numFmtId="3" fontId="2" fillId="0" borderId="6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3" fontId="7" fillId="0" borderId="1" xfId="0" applyNumberFormat="1" applyFont="1" applyBorder="1" applyAlignment="1">
      <alignment horizontal="center" vertical="top"/>
    </xf>
    <xf numFmtId="2" fontId="7" fillId="0" borderId="1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3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1" fontId="11" fillId="0" borderId="5" xfId="0" applyNumberFormat="1" applyFont="1" applyBorder="1" applyAlignment="1">
      <alignment horizontal="center" vertical="top"/>
    </xf>
    <xf numFmtId="1" fontId="11" fillId="0" borderId="6" xfId="0" applyNumberFormat="1" applyFont="1" applyBorder="1" applyAlignment="1">
      <alignment horizontal="center" vertical="top"/>
    </xf>
    <xf numFmtId="165" fontId="11" fillId="0" borderId="5" xfId="0" applyNumberFormat="1" applyFont="1" applyBorder="1" applyAlignment="1">
      <alignment horizontal="center" vertical="top"/>
    </xf>
    <xf numFmtId="165" fontId="11" fillId="0" borderId="6" xfId="0" applyNumberFormat="1" applyFont="1" applyBorder="1" applyAlignment="1">
      <alignment horizontal="center" vertical="top"/>
    </xf>
  </cellXfs>
  <cellStyles count="4">
    <cellStyle name="Обычный" xfId="0" builtinId="0"/>
    <cellStyle name="Обычный 2" xfId="2"/>
    <cellStyle name="Обычный 2 2" xfId="3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22"/>
  <sheetViews>
    <sheetView tabSelected="1" view="pageBreakPreview" topLeftCell="A4" zoomScale="40" zoomScaleNormal="66" zoomScaleSheetLayoutView="40" workbookViewId="0">
      <pane ySplit="8" topLeftCell="A100" activePane="bottomLeft" state="frozen"/>
      <selection activeCell="A4" sqref="A4"/>
      <selection pane="bottomLeft" activeCell="G110" sqref="G110"/>
    </sheetView>
  </sheetViews>
  <sheetFormatPr defaultColWidth="9.140625" defaultRowHeight="23.25" x14ac:dyDescent="0.35"/>
  <cols>
    <col min="1" max="1" width="48.28515625" style="151" customWidth="1"/>
    <col min="2" max="2" width="32.42578125" style="156" customWidth="1"/>
    <col min="3" max="3" width="26.5703125" style="151" customWidth="1"/>
    <col min="4" max="4" width="29.42578125" style="316" customWidth="1"/>
    <col min="5" max="5" width="27.28515625" style="316" customWidth="1"/>
    <col min="6" max="6" width="26.5703125" style="316" customWidth="1"/>
    <col min="7" max="7" width="20.85546875" style="150" customWidth="1"/>
    <col min="8" max="8" width="30.28515625" style="316" customWidth="1"/>
    <col min="9" max="9" width="14.28515625" style="150" customWidth="1"/>
    <col min="10" max="10" width="42.5703125" style="151" customWidth="1"/>
    <col min="11" max="11" width="37.28515625" style="152" customWidth="1"/>
    <col min="12" max="12" width="24.28515625" style="149" customWidth="1"/>
    <col min="13" max="13" width="21.28515625" style="149" customWidth="1"/>
    <col min="14" max="14" width="15.85546875" style="149" customWidth="1"/>
    <col min="15" max="15" width="16.7109375" style="149" customWidth="1"/>
    <col min="16" max="16" width="19.140625" style="150" customWidth="1"/>
    <col min="17" max="17" width="15" style="149" customWidth="1"/>
    <col min="18" max="18" width="12.7109375" style="149" customWidth="1"/>
    <col min="19" max="19" width="15.42578125" style="150" customWidth="1"/>
    <col min="20" max="20" width="61.7109375" style="149" customWidth="1"/>
    <col min="21" max="16384" width="9.140625" style="149"/>
  </cols>
  <sheetData>
    <row r="1" spans="1:46" x14ac:dyDescent="0.35">
      <c r="A1" s="147"/>
      <c r="B1" s="148"/>
      <c r="C1" s="147"/>
      <c r="R1" s="147"/>
      <c r="S1" s="153"/>
      <c r="T1" s="154"/>
    </row>
    <row r="2" spans="1:46" ht="48.75" customHeight="1" x14ac:dyDescent="0.35">
      <c r="A2" s="388" t="s">
        <v>165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</row>
    <row r="3" spans="1:46" ht="68.25" customHeight="1" x14ac:dyDescent="0.35">
      <c r="A3" s="388"/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</row>
    <row r="4" spans="1:46" ht="24.75" customHeight="1" x14ac:dyDescent="0.4">
      <c r="A4" s="155"/>
      <c r="B4" s="155"/>
      <c r="C4" s="155"/>
      <c r="D4" s="317"/>
      <c r="E4" s="317"/>
      <c r="F4" s="317"/>
      <c r="G4" s="155"/>
      <c r="H4" s="317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296" t="s">
        <v>289</v>
      </c>
    </row>
    <row r="5" spans="1:46" ht="24.75" customHeight="1" x14ac:dyDescent="0.35">
      <c r="A5" s="155"/>
      <c r="B5" s="155"/>
      <c r="C5" s="155"/>
      <c r="D5" s="317"/>
      <c r="E5" s="317"/>
      <c r="F5" s="317"/>
      <c r="G5" s="155"/>
      <c r="H5" s="317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</row>
    <row r="6" spans="1:46" ht="32.25" customHeight="1" x14ac:dyDescent="0.35">
      <c r="A6" s="354" t="s">
        <v>276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</row>
    <row r="7" spans="1:46" ht="38.25" customHeight="1" x14ac:dyDescent="0.35">
      <c r="A7" s="354" t="s">
        <v>277</v>
      </c>
      <c r="B7" s="354"/>
      <c r="C7" s="354"/>
      <c r="D7" s="354"/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354"/>
    </row>
    <row r="8" spans="1:46" ht="18.75" customHeight="1" x14ac:dyDescent="0.35"/>
    <row r="9" spans="1:46" s="156" customFormat="1" ht="33.75" customHeight="1" x14ac:dyDescent="0.35">
      <c r="A9" s="389" t="s">
        <v>0</v>
      </c>
      <c r="B9" s="389" t="s">
        <v>160</v>
      </c>
      <c r="C9" s="389" t="s">
        <v>29</v>
      </c>
      <c r="D9" s="390" t="s">
        <v>55</v>
      </c>
      <c r="E9" s="390"/>
      <c r="F9" s="390"/>
      <c r="G9" s="390"/>
      <c r="H9" s="390"/>
      <c r="I9" s="391"/>
      <c r="J9" s="389" t="s">
        <v>33</v>
      </c>
      <c r="K9" s="389" t="s">
        <v>56</v>
      </c>
      <c r="L9" s="389" t="s">
        <v>34</v>
      </c>
      <c r="M9" s="389"/>
      <c r="N9" s="389"/>
      <c r="O9" s="389"/>
      <c r="P9" s="389"/>
      <c r="Q9" s="389"/>
      <c r="R9" s="389"/>
      <c r="S9" s="389"/>
      <c r="T9" s="389" t="s">
        <v>35</v>
      </c>
      <c r="U9" s="157"/>
      <c r="V9" s="157"/>
      <c r="W9" s="157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9"/>
    </row>
    <row r="10" spans="1:46" s="156" customFormat="1" ht="21.75" customHeight="1" x14ac:dyDescent="0.35">
      <c r="A10" s="389"/>
      <c r="B10" s="389"/>
      <c r="C10" s="389"/>
      <c r="D10" s="392" t="s">
        <v>274</v>
      </c>
      <c r="E10" s="392" t="s">
        <v>275</v>
      </c>
      <c r="F10" s="392" t="s">
        <v>185</v>
      </c>
      <c r="G10" s="394" t="s">
        <v>184</v>
      </c>
      <c r="H10" s="389" t="s">
        <v>30</v>
      </c>
      <c r="I10" s="389"/>
      <c r="J10" s="389"/>
      <c r="K10" s="389"/>
      <c r="L10" s="389" t="s">
        <v>293</v>
      </c>
      <c r="M10" s="389" t="s">
        <v>166</v>
      </c>
      <c r="N10" s="389" t="s">
        <v>167</v>
      </c>
      <c r="O10" s="396" t="s">
        <v>186</v>
      </c>
      <c r="P10" s="398" t="s">
        <v>184</v>
      </c>
      <c r="Q10" s="396" t="s">
        <v>290</v>
      </c>
      <c r="R10" s="389" t="s">
        <v>30</v>
      </c>
      <c r="S10" s="389"/>
      <c r="T10" s="389"/>
      <c r="U10" s="160"/>
      <c r="V10" s="160"/>
      <c r="W10" s="160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2"/>
    </row>
    <row r="11" spans="1:46" s="156" customFormat="1" ht="82.5" customHeight="1" x14ac:dyDescent="0.35">
      <c r="A11" s="389"/>
      <c r="B11" s="389"/>
      <c r="C11" s="389"/>
      <c r="D11" s="393"/>
      <c r="E11" s="393"/>
      <c r="F11" s="393"/>
      <c r="G11" s="395"/>
      <c r="H11" s="187" t="s">
        <v>292</v>
      </c>
      <c r="I11" s="164" t="s">
        <v>32</v>
      </c>
      <c r="J11" s="389"/>
      <c r="K11" s="389"/>
      <c r="L11" s="389"/>
      <c r="M11" s="389"/>
      <c r="N11" s="389"/>
      <c r="O11" s="397"/>
      <c r="P11" s="399"/>
      <c r="Q11" s="397"/>
      <c r="R11" s="163" t="s">
        <v>37</v>
      </c>
      <c r="S11" s="164" t="s">
        <v>32</v>
      </c>
      <c r="T11" s="389"/>
      <c r="U11" s="160"/>
      <c r="V11" s="160"/>
      <c r="W11" s="160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2"/>
    </row>
    <row r="12" spans="1:46" s="156" customFormat="1" ht="33" customHeight="1" x14ac:dyDescent="0.35">
      <c r="A12" s="406" t="s">
        <v>112</v>
      </c>
      <c r="B12" s="407"/>
      <c r="C12" s="407"/>
      <c r="D12" s="407"/>
      <c r="E12" s="407"/>
      <c r="F12" s="407"/>
      <c r="G12" s="407"/>
      <c r="H12" s="407"/>
      <c r="I12" s="407"/>
      <c r="J12" s="407"/>
      <c r="K12" s="407"/>
      <c r="L12" s="407"/>
      <c r="M12" s="407"/>
      <c r="N12" s="407"/>
      <c r="O12" s="407"/>
      <c r="P12" s="407"/>
      <c r="Q12" s="407"/>
      <c r="R12" s="407"/>
      <c r="S12" s="407"/>
      <c r="T12" s="408"/>
      <c r="U12" s="160"/>
      <c r="V12" s="160"/>
      <c r="W12" s="160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2"/>
    </row>
    <row r="13" spans="1:46" s="156" customFormat="1" ht="349.5" customHeight="1" x14ac:dyDescent="0.35">
      <c r="A13" s="409" t="s">
        <v>117</v>
      </c>
      <c r="B13" s="410"/>
      <c r="C13" s="410"/>
      <c r="D13" s="410"/>
      <c r="E13" s="410"/>
      <c r="F13" s="410"/>
      <c r="G13" s="410"/>
      <c r="H13" s="410"/>
      <c r="I13" s="410"/>
      <c r="J13" s="411"/>
      <c r="K13" s="165" t="s">
        <v>280</v>
      </c>
      <c r="L13" s="166">
        <v>75</v>
      </c>
      <c r="M13" s="166">
        <v>75</v>
      </c>
      <c r="N13" s="166">
        <v>75</v>
      </c>
      <c r="O13" s="166" t="s">
        <v>187</v>
      </c>
      <c r="P13" s="167">
        <f>N13/M13</f>
        <v>1</v>
      </c>
      <c r="Q13" s="168">
        <v>100</v>
      </c>
      <c r="R13" s="166">
        <f>SUM(N13-M13)</f>
        <v>0</v>
      </c>
      <c r="S13" s="169">
        <f>SUM(N13/M13-100%)</f>
        <v>0</v>
      </c>
      <c r="T13" s="165"/>
      <c r="U13" s="160"/>
      <c r="V13" s="160"/>
      <c r="W13" s="160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2"/>
    </row>
    <row r="14" spans="1:46" s="161" customFormat="1" ht="204.75" customHeight="1" x14ac:dyDescent="0.35">
      <c r="A14" s="412"/>
      <c r="B14" s="413"/>
      <c r="C14" s="413"/>
      <c r="D14" s="413"/>
      <c r="E14" s="413"/>
      <c r="F14" s="413"/>
      <c r="G14" s="413"/>
      <c r="H14" s="413"/>
      <c r="I14" s="413"/>
      <c r="J14" s="414"/>
      <c r="K14" s="170" t="s">
        <v>113</v>
      </c>
      <c r="L14" s="171">
        <v>3.9</v>
      </c>
      <c r="M14" s="171">
        <v>3.9</v>
      </c>
      <c r="N14" s="171">
        <v>3.9</v>
      </c>
      <c r="O14" s="166" t="s">
        <v>188</v>
      </c>
      <c r="P14" s="167">
        <f t="shared" ref="P14:P18" si="0">N14/M14</f>
        <v>1</v>
      </c>
      <c r="Q14" s="168">
        <v>100</v>
      </c>
      <c r="R14" s="166">
        <f t="shared" ref="R14:R17" si="1">SUM(N14-M14)</f>
        <v>0</v>
      </c>
      <c r="S14" s="169">
        <f t="shared" ref="S14:S17" si="2">SUM(N14/M14-100%)</f>
        <v>0</v>
      </c>
      <c r="T14" s="171"/>
      <c r="U14" s="160"/>
      <c r="V14" s="160"/>
      <c r="W14" s="160"/>
      <c r="AT14" s="162"/>
    </row>
    <row r="15" spans="1:46" s="161" customFormat="1" ht="91.5" customHeight="1" x14ac:dyDescent="0.35">
      <c r="A15" s="412"/>
      <c r="B15" s="413"/>
      <c r="C15" s="413"/>
      <c r="D15" s="413"/>
      <c r="E15" s="413"/>
      <c r="F15" s="413"/>
      <c r="G15" s="413"/>
      <c r="H15" s="413"/>
      <c r="I15" s="413"/>
      <c r="J15" s="414"/>
      <c r="K15" s="170" t="s">
        <v>14</v>
      </c>
      <c r="L15" s="171">
        <v>453.52</v>
      </c>
      <c r="M15" s="171">
        <v>454.14</v>
      </c>
      <c r="N15" s="171">
        <v>454.14</v>
      </c>
      <c r="O15" s="166" t="s">
        <v>189</v>
      </c>
      <c r="P15" s="167">
        <f t="shared" si="0"/>
        <v>1</v>
      </c>
      <c r="Q15" s="172">
        <v>100</v>
      </c>
      <c r="R15" s="166">
        <f t="shared" si="1"/>
        <v>0</v>
      </c>
      <c r="S15" s="169">
        <f t="shared" si="2"/>
        <v>0</v>
      </c>
      <c r="T15" s="171"/>
      <c r="U15" s="160"/>
      <c r="V15" s="160"/>
      <c r="W15" s="160"/>
      <c r="AT15" s="162"/>
    </row>
    <row r="16" spans="1:46" s="161" customFormat="1" ht="46.5" x14ac:dyDescent="0.35">
      <c r="A16" s="412"/>
      <c r="B16" s="413"/>
      <c r="C16" s="413"/>
      <c r="D16" s="413"/>
      <c r="E16" s="413"/>
      <c r="F16" s="413"/>
      <c r="G16" s="413"/>
      <c r="H16" s="413"/>
      <c r="I16" s="413"/>
      <c r="J16" s="414"/>
      <c r="K16" s="170" t="s">
        <v>114</v>
      </c>
      <c r="L16" s="171">
        <v>4445</v>
      </c>
      <c r="M16" s="171">
        <v>4445</v>
      </c>
      <c r="N16" s="171">
        <v>4445</v>
      </c>
      <c r="O16" s="166" t="s">
        <v>190</v>
      </c>
      <c r="P16" s="167">
        <f t="shared" si="0"/>
        <v>1</v>
      </c>
      <c r="Q16" s="172">
        <v>100</v>
      </c>
      <c r="R16" s="166">
        <f t="shared" si="1"/>
        <v>0</v>
      </c>
      <c r="S16" s="169">
        <f t="shared" si="2"/>
        <v>0</v>
      </c>
      <c r="T16" s="171"/>
      <c r="U16" s="160"/>
      <c r="V16" s="160"/>
      <c r="W16" s="160"/>
      <c r="AT16" s="162"/>
    </row>
    <row r="17" spans="1:46" s="161" customFormat="1" ht="209.25" x14ac:dyDescent="0.35">
      <c r="A17" s="412"/>
      <c r="B17" s="413"/>
      <c r="C17" s="413"/>
      <c r="D17" s="413"/>
      <c r="E17" s="413"/>
      <c r="F17" s="413"/>
      <c r="G17" s="413"/>
      <c r="H17" s="413"/>
      <c r="I17" s="413"/>
      <c r="J17" s="414"/>
      <c r="K17" s="170" t="s">
        <v>115</v>
      </c>
      <c r="L17" s="171">
        <v>100</v>
      </c>
      <c r="M17" s="171">
        <v>100</v>
      </c>
      <c r="N17" s="171">
        <v>100</v>
      </c>
      <c r="O17" s="166" t="s">
        <v>241</v>
      </c>
      <c r="P17" s="167">
        <f t="shared" si="0"/>
        <v>1</v>
      </c>
      <c r="Q17" s="172">
        <v>100</v>
      </c>
      <c r="R17" s="166">
        <f t="shared" si="1"/>
        <v>0</v>
      </c>
      <c r="S17" s="169">
        <f t="shared" si="2"/>
        <v>0</v>
      </c>
      <c r="T17" s="171"/>
      <c r="U17" s="160"/>
      <c r="V17" s="160"/>
      <c r="W17" s="160"/>
      <c r="AT17" s="162"/>
    </row>
    <row r="18" spans="1:46" s="161" customFormat="1" ht="372" x14ac:dyDescent="0.35">
      <c r="A18" s="415"/>
      <c r="B18" s="416"/>
      <c r="C18" s="416"/>
      <c r="D18" s="416"/>
      <c r="E18" s="416"/>
      <c r="F18" s="416"/>
      <c r="G18" s="416"/>
      <c r="H18" s="416"/>
      <c r="I18" s="416"/>
      <c r="J18" s="417"/>
      <c r="K18" s="170" t="s">
        <v>116</v>
      </c>
      <c r="L18" s="171">
        <v>100</v>
      </c>
      <c r="M18" s="171">
        <v>100</v>
      </c>
      <c r="N18" s="171">
        <v>100</v>
      </c>
      <c r="O18" s="166" t="s">
        <v>242</v>
      </c>
      <c r="P18" s="173">
        <f t="shared" si="0"/>
        <v>1</v>
      </c>
      <c r="Q18" s="172">
        <v>100</v>
      </c>
      <c r="R18" s="171">
        <f>SUM(N18-M18)</f>
        <v>0</v>
      </c>
      <c r="S18" s="174">
        <f>SUM(N18/M18-100%)</f>
        <v>0</v>
      </c>
      <c r="T18" s="170"/>
      <c r="U18" s="160"/>
      <c r="V18" s="160"/>
      <c r="W18" s="160"/>
      <c r="AT18" s="162"/>
    </row>
    <row r="19" spans="1:46" s="161" customFormat="1" ht="85.5" customHeight="1" x14ac:dyDescent="0.35">
      <c r="A19" s="418" t="s">
        <v>200</v>
      </c>
      <c r="B19" s="419"/>
      <c r="C19" s="419"/>
      <c r="D19" s="419"/>
      <c r="E19" s="419"/>
      <c r="F19" s="419"/>
      <c r="G19" s="419"/>
      <c r="H19" s="419"/>
      <c r="I19" s="419"/>
      <c r="J19" s="297" t="s">
        <v>201</v>
      </c>
      <c r="K19" s="297" t="s">
        <v>201</v>
      </c>
      <c r="L19" s="297" t="s">
        <v>201</v>
      </c>
      <c r="M19" s="297" t="s">
        <v>201</v>
      </c>
      <c r="N19" s="297" t="s">
        <v>201</v>
      </c>
      <c r="O19" s="298" t="s">
        <v>202</v>
      </c>
      <c r="P19" s="298" t="s">
        <v>201</v>
      </c>
      <c r="Q19" s="299">
        <f>(Q15+Q16+Q17+Q18)/4</f>
        <v>100</v>
      </c>
      <c r="R19" s="298" t="s">
        <v>201</v>
      </c>
      <c r="S19" s="300" t="s">
        <v>201</v>
      </c>
      <c r="T19" s="298" t="s">
        <v>203</v>
      </c>
      <c r="U19" s="160"/>
      <c r="V19" s="160"/>
      <c r="W19" s="160"/>
      <c r="AT19" s="162"/>
    </row>
    <row r="20" spans="1:46" s="156" customFormat="1" x14ac:dyDescent="0.35">
      <c r="A20" s="415" t="s">
        <v>111</v>
      </c>
      <c r="B20" s="416"/>
      <c r="C20" s="416"/>
      <c r="D20" s="416"/>
      <c r="E20" s="416"/>
      <c r="F20" s="416"/>
      <c r="G20" s="416"/>
      <c r="H20" s="416"/>
      <c r="I20" s="416"/>
      <c r="J20" s="416"/>
      <c r="K20" s="416"/>
      <c r="L20" s="416"/>
      <c r="M20" s="416"/>
      <c r="N20" s="416"/>
      <c r="O20" s="416"/>
      <c r="P20" s="416"/>
      <c r="Q20" s="416"/>
      <c r="R20" s="416"/>
      <c r="S20" s="416"/>
      <c r="T20" s="417"/>
      <c r="U20" s="160"/>
      <c r="V20" s="160"/>
      <c r="W20" s="160"/>
      <c r="X20" s="161"/>
      <c r="Y20" s="161"/>
      <c r="Z20" s="161"/>
      <c r="AA20" s="161"/>
      <c r="AB20" s="161"/>
      <c r="AC20" s="161"/>
      <c r="AD20" s="161"/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2"/>
    </row>
    <row r="21" spans="1:46" s="156" customFormat="1" x14ac:dyDescent="0.35">
      <c r="A21" s="406" t="s">
        <v>118</v>
      </c>
      <c r="B21" s="407"/>
      <c r="C21" s="407"/>
      <c r="D21" s="407"/>
      <c r="E21" s="407"/>
      <c r="F21" s="407"/>
      <c r="G21" s="407"/>
      <c r="H21" s="407"/>
      <c r="I21" s="407"/>
      <c r="J21" s="407"/>
      <c r="K21" s="407"/>
      <c r="L21" s="407"/>
      <c r="M21" s="407"/>
      <c r="N21" s="407"/>
      <c r="O21" s="407"/>
      <c r="P21" s="407"/>
      <c r="Q21" s="407"/>
      <c r="R21" s="407"/>
      <c r="S21" s="407"/>
      <c r="T21" s="408"/>
      <c r="U21" s="160"/>
      <c r="V21" s="160"/>
      <c r="W21" s="160"/>
      <c r="X21" s="161"/>
      <c r="Y21" s="161"/>
      <c r="Z21" s="161"/>
      <c r="AA21" s="161"/>
      <c r="AB21" s="161"/>
      <c r="AC21" s="161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2"/>
    </row>
    <row r="22" spans="1:46" s="156" customFormat="1" x14ac:dyDescent="0.35">
      <c r="A22" s="406" t="s">
        <v>119</v>
      </c>
      <c r="B22" s="407"/>
      <c r="C22" s="407"/>
      <c r="D22" s="407"/>
      <c r="E22" s="407"/>
      <c r="F22" s="407"/>
      <c r="G22" s="407"/>
      <c r="H22" s="407"/>
      <c r="I22" s="407"/>
      <c r="J22" s="407"/>
      <c r="K22" s="407"/>
      <c r="L22" s="407"/>
      <c r="M22" s="407"/>
      <c r="N22" s="407"/>
      <c r="O22" s="407"/>
      <c r="P22" s="407"/>
      <c r="Q22" s="407"/>
      <c r="R22" s="407"/>
      <c r="S22" s="407"/>
      <c r="T22" s="408"/>
      <c r="U22" s="160"/>
      <c r="V22" s="160"/>
      <c r="W22" s="160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2"/>
    </row>
    <row r="23" spans="1:46" s="156" customFormat="1" ht="186" x14ac:dyDescent="0.35">
      <c r="A23" s="328" t="s">
        <v>281</v>
      </c>
      <c r="B23" s="330" t="s">
        <v>155</v>
      </c>
      <c r="C23" s="328" t="s">
        <v>243</v>
      </c>
      <c r="D23" s="359">
        <v>6510000</v>
      </c>
      <c r="E23" s="359">
        <f>6270040.95</f>
        <v>6270040.9500000002</v>
      </c>
      <c r="F23" s="359">
        <f>6270040.95</f>
        <v>6270040.9500000002</v>
      </c>
      <c r="G23" s="361">
        <f>F23/F23</f>
        <v>1</v>
      </c>
      <c r="H23" s="359">
        <f>SUM(F23-E23)</f>
        <v>0</v>
      </c>
      <c r="I23" s="361">
        <f>SUM(F23/E23-100%)</f>
        <v>0</v>
      </c>
      <c r="J23" s="330"/>
      <c r="K23" s="170" t="s">
        <v>288</v>
      </c>
      <c r="L23" s="175">
        <v>7000</v>
      </c>
      <c r="M23" s="175">
        <v>7000</v>
      </c>
      <c r="N23" s="175">
        <v>7000</v>
      </c>
      <c r="O23" s="175" t="s">
        <v>191</v>
      </c>
      <c r="P23" s="173">
        <f>N23/M23</f>
        <v>1</v>
      </c>
      <c r="Q23" s="176">
        <v>100</v>
      </c>
      <c r="R23" s="171">
        <f>SUM(N23-M23)</f>
        <v>0</v>
      </c>
      <c r="S23" s="174">
        <f>SUM(N23/M23-100%)</f>
        <v>0</v>
      </c>
      <c r="T23" s="170"/>
      <c r="U23" s="160"/>
      <c r="V23" s="160"/>
      <c r="W23" s="160"/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2"/>
    </row>
    <row r="24" spans="1:46" s="156" customFormat="1" ht="84.75" customHeight="1" x14ac:dyDescent="0.35">
      <c r="A24" s="358"/>
      <c r="B24" s="342"/>
      <c r="C24" s="358"/>
      <c r="D24" s="360"/>
      <c r="E24" s="360"/>
      <c r="F24" s="360"/>
      <c r="G24" s="362"/>
      <c r="H24" s="360"/>
      <c r="I24" s="362"/>
      <c r="J24" s="342"/>
      <c r="K24" s="170" t="s">
        <v>176</v>
      </c>
      <c r="L24" s="175">
        <v>499330</v>
      </c>
      <c r="M24" s="175">
        <v>499330</v>
      </c>
      <c r="N24" s="175">
        <v>499330</v>
      </c>
      <c r="O24" s="175" t="s">
        <v>192</v>
      </c>
      <c r="P24" s="173">
        <f>N24/M24</f>
        <v>1</v>
      </c>
      <c r="Q24" s="176">
        <v>100</v>
      </c>
      <c r="R24" s="171">
        <f>SUM(N24-M24)</f>
        <v>0</v>
      </c>
      <c r="S24" s="174">
        <f>SUM(N24/M24-100%)</f>
        <v>0</v>
      </c>
      <c r="T24" s="170"/>
      <c r="U24" s="160"/>
      <c r="V24" s="160"/>
      <c r="W24" s="160"/>
      <c r="X24" s="161"/>
      <c r="Y24" s="161"/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2"/>
    </row>
    <row r="25" spans="1:46" s="156" customFormat="1" ht="27" customHeight="1" x14ac:dyDescent="0.35">
      <c r="A25" s="400" t="s">
        <v>163</v>
      </c>
      <c r="B25" s="401"/>
      <c r="C25" s="401"/>
      <c r="D25" s="401"/>
      <c r="E25" s="401"/>
      <c r="F25" s="401"/>
      <c r="G25" s="401"/>
      <c r="H25" s="401"/>
      <c r="I25" s="401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2"/>
      <c r="U25" s="160"/>
      <c r="V25" s="160"/>
      <c r="W25" s="160"/>
      <c r="X25" s="161"/>
      <c r="Y25" s="161"/>
      <c r="Z25" s="161"/>
      <c r="AA25" s="161"/>
      <c r="AB25" s="161"/>
      <c r="AC25" s="161"/>
      <c r="AD25" s="161"/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2"/>
    </row>
    <row r="26" spans="1:46" s="156" customFormat="1" ht="281.25" customHeight="1" x14ac:dyDescent="0.35">
      <c r="A26" s="165" t="s">
        <v>181</v>
      </c>
      <c r="B26" s="166" t="s">
        <v>155</v>
      </c>
      <c r="C26" s="170" t="s">
        <v>243</v>
      </c>
      <c r="D26" s="311">
        <f>D27+D28</f>
        <v>1699999.96</v>
      </c>
      <c r="E26" s="311">
        <f>E27+E28</f>
        <v>2834679.8</v>
      </c>
      <c r="F26" s="311">
        <f>F27+F28</f>
        <v>2834679.8</v>
      </c>
      <c r="G26" s="173">
        <f>F26/F26</f>
        <v>1</v>
      </c>
      <c r="H26" s="311">
        <f>SUM(F26-E26)</f>
        <v>0</v>
      </c>
      <c r="I26" s="173">
        <f>SUM(F26/E26-100%)</f>
        <v>0</v>
      </c>
      <c r="J26" s="171"/>
      <c r="K26" s="165" t="s">
        <v>247</v>
      </c>
      <c r="L26" s="177">
        <v>100</v>
      </c>
      <c r="M26" s="177">
        <v>100</v>
      </c>
      <c r="N26" s="177">
        <v>100</v>
      </c>
      <c r="O26" s="177" t="s">
        <v>193</v>
      </c>
      <c r="P26" s="167">
        <f>N26/M26</f>
        <v>1</v>
      </c>
      <c r="Q26" s="178">
        <v>100</v>
      </c>
      <c r="R26" s="166">
        <f>SUM(N26-M26)</f>
        <v>0</v>
      </c>
      <c r="S26" s="169">
        <f>SUM(N26/M26-100%)</f>
        <v>0</v>
      </c>
      <c r="T26" s="166"/>
      <c r="U26" s="160"/>
      <c r="V26" s="160"/>
      <c r="W26" s="160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2"/>
    </row>
    <row r="27" spans="1:46" s="156" customFormat="1" ht="147.75" customHeight="1" x14ac:dyDescent="0.35">
      <c r="A27" s="165" t="s">
        <v>120</v>
      </c>
      <c r="B27" s="166" t="s">
        <v>155</v>
      </c>
      <c r="C27" s="170" t="s">
        <v>243</v>
      </c>
      <c r="D27" s="311">
        <v>814271.8</v>
      </c>
      <c r="E27" s="311">
        <v>548958.97</v>
      </c>
      <c r="F27" s="311">
        <v>548958.97</v>
      </c>
      <c r="G27" s="173">
        <f>F27/F27</f>
        <v>1</v>
      </c>
      <c r="H27" s="311">
        <f t="shared" ref="H27" si="3">SUM(F27-E27)</f>
        <v>0</v>
      </c>
      <c r="I27" s="173">
        <f>SUM(F27/E27-100%)</f>
        <v>0</v>
      </c>
      <c r="J27" s="171"/>
      <c r="K27" s="170" t="s">
        <v>121</v>
      </c>
      <c r="L27" s="171">
        <v>12</v>
      </c>
      <c r="M27" s="171">
        <v>12</v>
      </c>
      <c r="N27" s="171">
        <v>12</v>
      </c>
      <c r="O27" s="171" t="s">
        <v>194</v>
      </c>
      <c r="P27" s="173">
        <f>N27/M27</f>
        <v>1</v>
      </c>
      <c r="Q27" s="172">
        <v>100</v>
      </c>
      <c r="R27" s="171">
        <f>SUM(N27-M27)</f>
        <v>0</v>
      </c>
      <c r="S27" s="174">
        <f>SUM(N27/M27-100%)</f>
        <v>0</v>
      </c>
      <c r="T27" s="171"/>
      <c r="U27" s="160"/>
      <c r="V27" s="160"/>
      <c r="W27" s="160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2"/>
    </row>
    <row r="28" spans="1:46" s="156" customFormat="1" ht="116.25" x14ac:dyDescent="0.35">
      <c r="A28" s="328" t="s">
        <v>122</v>
      </c>
      <c r="B28" s="330" t="s">
        <v>155</v>
      </c>
      <c r="C28" s="327" t="s">
        <v>245</v>
      </c>
      <c r="D28" s="403">
        <v>885728.16</v>
      </c>
      <c r="E28" s="403">
        <v>2285720.83</v>
      </c>
      <c r="F28" s="403">
        <v>2285720.83</v>
      </c>
      <c r="G28" s="394">
        <f t="shared" ref="G28" si="4">F28/F28</f>
        <v>1</v>
      </c>
      <c r="H28" s="404">
        <f t="shared" ref="H28" si="5">SUM(F28-E28)</f>
        <v>0</v>
      </c>
      <c r="I28" s="394">
        <f t="shared" ref="I28" si="6">SUM(F28/E28-100%)</f>
        <v>0</v>
      </c>
      <c r="J28" s="330"/>
      <c r="K28" s="170" t="s">
        <v>123</v>
      </c>
      <c r="L28" s="175">
        <v>12300</v>
      </c>
      <c r="M28" s="175">
        <v>12300</v>
      </c>
      <c r="N28" s="175">
        <v>12497</v>
      </c>
      <c r="O28" s="171" t="s">
        <v>195</v>
      </c>
      <c r="P28" s="173">
        <f t="shared" ref="P28:P29" si="7">N28/M28</f>
        <v>1.016</v>
      </c>
      <c r="Q28" s="172">
        <v>101.6</v>
      </c>
      <c r="R28" s="171">
        <f t="shared" ref="R28:R29" si="8">SUM(N28-M28)</f>
        <v>197</v>
      </c>
      <c r="S28" s="179">
        <f>SUM(N28/M28-100%)</f>
        <v>1.6E-2</v>
      </c>
      <c r="T28" s="171"/>
      <c r="U28" s="160"/>
      <c r="V28" s="160"/>
      <c r="W28" s="160"/>
      <c r="X28" s="161"/>
      <c r="Y28" s="161"/>
      <c r="Z28" s="161"/>
      <c r="AA28" s="161"/>
      <c r="AB28" s="161"/>
      <c r="AC28" s="161"/>
      <c r="AD28" s="161"/>
      <c r="AE28" s="161"/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2"/>
    </row>
    <row r="29" spans="1:46" s="161" customFormat="1" ht="116.25" x14ac:dyDescent="0.35">
      <c r="A29" s="358"/>
      <c r="B29" s="342"/>
      <c r="C29" s="327"/>
      <c r="D29" s="403"/>
      <c r="E29" s="403"/>
      <c r="F29" s="403"/>
      <c r="G29" s="395"/>
      <c r="H29" s="405"/>
      <c r="I29" s="395"/>
      <c r="J29" s="342"/>
      <c r="K29" s="170" t="s">
        <v>124</v>
      </c>
      <c r="L29" s="175">
        <v>1800</v>
      </c>
      <c r="M29" s="175">
        <v>1800</v>
      </c>
      <c r="N29" s="175">
        <v>1806</v>
      </c>
      <c r="O29" s="171" t="s">
        <v>196</v>
      </c>
      <c r="P29" s="173">
        <f t="shared" si="7"/>
        <v>1.0033000000000001</v>
      </c>
      <c r="Q29" s="176">
        <v>100.33</v>
      </c>
      <c r="R29" s="171">
        <f t="shared" si="8"/>
        <v>6</v>
      </c>
      <c r="S29" s="179">
        <f>SUM(N29/M29-100%)</f>
        <v>3.3E-3</v>
      </c>
      <c r="T29" s="171"/>
      <c r="U29" s="160"/>
      <c r="V29" s="160"/>
      <c r="W29" s="160"/>
      <c r="AT29" s="162"/>
    </row>
    <row r="30" spans="1:46" s="182" customFormat="1" ht="20.25" customHeight="1" x14ac:dyDescent="0.25">
      <c r="A30" s="324" t="s">
        <v>2</v>
      </c>
      <c r="B30" s="325"/>
      <c r="C30" s="325"/>
      <c r="D30" s="325"/>
      <c r="E30" s="325"/>
      <c r="F30" s="325"/>
      <c r="G30" s="325"/>
      <c r="H30" s="325"/>
      <c r="I30" s="325"/>
      <c r="J30" s="325"/>
      <c r="K30" s="325"/>
      <c r="L30" s="325"/>
      <c r="M30" s="325"/>
      <c r="N30" s="325"/>
      <c r="O30" s="325"/>
      <c r="P30" s="325"/>
      <c r="Q30" s="325"/>
      <c r="R30" s="325"/>
      <c r="S30" s="325"/>
      <c r="T30" s="326"/>
      <c r="U30" s="180"/>
      <c r="V30" s="180"/>
      <c r="W30" s="180"/>
      <c r="X30" s="180"/>
      <c r="Y30" s="180"/>
      <c r="Z30" s="180"/>
      <c r="AA30" s="180"/>
      <c r="AB30" s="180"/>
      <c r="AC30" s="180"/>
      <c r="AD30" s="180"/>
      <c r="AE30" s="180"/>
      <c r="AF30" s="180"/>
      <c r="AG30" s="180"/>
      <c r="AH30" s="180"/>
      <c r="AI30" s="180"/>
      <c r="AJ30" s="180"/>
      <c r="AK30" s="180"/>
      <c r="AL30" s="180"/>
      <c r="AM30" s="180"/>
      <c r="AN30" s="180"/>
      <c r="AO30" s="180"/>
      <c r="AP30" s="180"/>
      <c r="AQ30" s="180"/>
      <c r="AR30" s="180"/>
      <c r="AS30" s="180"/>
      <c r="AT30" s="181"/>
    </row>
    <row r="31" spans="1:46" s="182" customFormat="1" ht="22.5" customHeight="1" x14ac:dyDescent="0.25">
      <c r="A31" s="374" t="s">
        <v>3</v>
      </c>
      <c r="B31" s="374"/>
      <c r="C31" s="374"/>
      <c r="D31" s="374"/>
      <c r="E31" s="374"/>
      <c r="F31" s="374"/>
      <c r="G31" s="374"/>
      <c r="H31" s="374"/>
      <c r="I31" s="374"/>
      <c r="J31" s="374"/>
      <c r="K31" s="374"/>
      <c r="L31" s="374"/>
      <c r="M31" s="374"/>
      <c r="N31" s="374"/>
      <c r="O31" s="374"/>
      <c r="P31" s="374"/>
      <c r="Q31" s="374"/>
      <c r="R31" s="374"/>
      <c r="S31" s="374"/>
      <c r="T31" s="374"/>
      <c r="U31" s="180"/>
      <c r="V31" s="180"/>
      <c r="W31" s="180"/>
      <c r="X31" s="180"/>
      <c r="Y31" s="180"/>
      <c r="Z31" s="180"/>
      <c r="AA31" s="180"/>
      <c r="AB31" s="180"/>
      <c r="AC31" s="180"/>
      <c r="AD31" s="180"/>
      <c r="AE31" s="180"/>
      <c r="AF31" s="180"/>
      <c r="AG31" s="180"/>
      <c r="AH31" s="180"/>
      <c r="AI31" s="180"/>
      <c r="AJ31" s="180"/>
      <c r="AK31" s="180"/>
      <c r="AL31" s="180"/>
      <c r="AM31" s="180"/>
      <c r="AN31" s="180"/>
      <c r="AO31" s="180"/>
      <c r="AP31" s="180"/>
      <c r="AQ31" s="180"/>
      <c r="AR31" s="180"/>
      <c r="AS31" s="180"/>
      <c r="AT31" s="181"/>
    </row>
    <row r="32" spans="1:46" ht="21.75" customHeight="1" x14ac:dyDescent="0.35">
      <c r="A32" s="374" t="s">
        <v>26</v>
      </c>
      <c r="B32" s="374"/>
      <c r="C32" s="374"/>
      <c r="D32" s="374"/>
      <c r="E32" s="374"/>
      <c r="F32" s="374"/>
      <c r="G32" s="374"/>
      <c r="H32" s="374"/>
      <c r="I32" s="374"/>
      <c r="J32" s="374"/>
      <c r="K32" s="374"/>
      <c r="L32" s="374"/>
      <c r="M32" s="374"/>
      <c r="N32" s="374"/>
      <c r="O32" s="374"/>
      <c r="P32" s="374"/>
      <c r="Q32" s="374"/>
      <c r="R32" s="374"/>
      <c r="S32" s="374"/>
      <c r="T32" s="374"/>
      <c r="U32" s="160"/>
      <c r="V32" s="160"/>
      <c r="W32" s="160"/>
      <c r="X32" s="183"/>
      <c r="Y32" s="183"/>
      <c r="Z32" s="183"/>
      <c r="AA32" s="183"/>
      <c r="AB32" s="183"/>
      <c r="AC32" s="183"/>
      <c r="AD32" s="183"/>
      <c r="AE32" s="183"/>
      <c r="AF32" s="183"/>
      <c r="AG32" s="183"/>
      <c r="AH32" s="183"/>
      <c r="AI32" s="183"/>
      <c r="AJ32" s="183"/>
      <c r="AK32" s="183"/>
      <c r="AL32" s="183"/>
      <c r="AM32" s="183"/>
      <c r="AN32" s="183"/>
      <c r="AO32" s="183"/>
      <c r="AP32" s="183"/>
      <c r="AQ32" s="183"/>
      <c r="AR32" s="183"/>
      <c r="AS32" s="183"/>
      <c r="AT32" s="184"/>
    </row>
    <row r="33" spans="1:46" ht="46.5" x14ac:dyDescent="0.35">
      <c r="A33" s="328" t="s">
        <v>267</v>
      </c>
      <c r="B33" s="330" t="s">
        <v>155</v>
      </c>
      <c r="C33" s="336" t="s">
        <v>252</v>
      </c>
      <c r="D33" s="345">
        <v>190603252.72999999</v>
      </c>
      <c r="E33" s="345">
        <v>190624317.91</v>
      </c>
      <c r="F33" s="345">
        <v>190624031.43000001</v>
      </c>
      <c r="G33" s="348">
        <f>F33/E33</f>
        <v>1</v>
      </c>
      <c r="H33" s="345">
        <f>SUM(F33-E33)</f>
        <v>-286.48</v>
      </c>
      <c r="I33" s="351">
        <f>SUM(F33/E33-100%)</f>
        <v>0</v>
      </c>
      <c r="J33" s="328"/>
      <c r="K33" s="185" t="s">
        <v>108</v>
      </c>
      <c r="L33" s="186">
        <v>4541426.84</v>
      </c>
      <c r="M33" s="186">
        <v>4541427.84</v>
      </c>
      <c r="N33" s="186">
        <v>4541427.84</v>
      </c>
      <c r="O33" s="163" t="s">
        <v>197</v>
      </c>
      <c r="P33" s="164">
        <f t="shared" ref="P33" si="9">N33/M33</f>
        <v>1</v>
      </c>
      <c r="Q33" s="187">
        <v>100</v>
      </c>
      <c r="R33" s="187">
        <f>SUM(N33-M33)</f>
        <v>0</v>
      </c>
      <c r="S33" s="188">
        <f>SUM(N33/M33-100%)</f>
        <v>0</v>
      </c>
      <c r="T33" s="189"/>
      <c r="U33" s="160"/>
      <c r="V33" s="160"/>
      <c r="W33" s="160"/>
      <c r="X33" s="183"/>
      <c r="Y33" s="183"/>
      <c r="Z33" s="183"/>
      <c r="AA33" s="183"/>
      <c r="AB33" s="183"/>
      <c r="AC33" s="183"/>
      <c r="AD33" s="183"/>
      <c r="AE33" s="183"/>
      <c r="AF33" s="183"/>
      <c r="AG33" s="183"/>
      <c r="AH33" s="183"/>
      <c r="AI33" s="183"/>
      <c r="AJ33" s="183"/>
      <c r="AK33" s="183"/>
      <c r="AL33" s="183"/>
      <c r="AM33" s="183"/>
      <c r="AN33" s="183"/>
      <c r="AO33" s="183"/>
      <c r="AP33" s="183"/>
      <c r="AQ33" s="183"/>
      <c r="AR33" s="183"/>
      <c r="AS33" s="183"/>
      <c r="AT33" s="184"/>
    </row>
    <row r="34" spans="1:46" ht="186" x14ac:dyDescent="0.35">
      <c r="A34" s="329"/>
      <c r="B34" s="331"/>
      <c r="C34" s="337"/>
      <c r="D34" s="346"/>
      <c r="E34" s="346"/>
      <c r="F34" s="346"/>
      <c r="G34" s="349"/>
      <c r="H34" s="346"/>
      <c r="I34" s="352"/>
      <c r="J34" s="329"/>
      <c r="K34" s="190" t="s">
        <v>168</v>
      </c>
      <c r="L34" s="191">
        <v>75</v>
      </c>
      <c r="M34" s="191">
        <v>75</v>
      </c>
      <c r="N34" s="192">
        <v>81.08</v>
      </c>
      <c r="O34" s="192" t="s">
        <v>198</v>
      </c>
      <c r="P34" s="193">
        <f>N34/M34</f>
        <v>1.0810999999999999</v>
      </c>
      <c r="Q34" s="192">
        <v>108.11</v>
      </c>
      <c r="R34" s="194">
        <f>SUM(N34-M34)</f>
        <v>6.08</v>
      </c>
      <c r="S34" s="195">
        <f>SUM(N34/M34-100%)</f>
        <v>8.1100000000000005E-2</v>
      </c>
      <c r="T34" s="170" t="s">
        <v>282</v>
      </c>
      <c r="U34" s="160"/>
      <c r="V34" s="160"/>
      <c r="W34" s="160"/>
      <c r="X34" s="183"/>
      <c r="Y34" s="183"/>
      <c r="Z34" s="183"/>
      <c r="AA34" s="183"/>
      <c r="AB34" s="183"/>
      <c r="AC34" s="183"/>
      <c r="AD34" s="183"/>
      <c r="AE34" s="183"/>
      <c r="AF34" s="183"/>
      <c r="AG34" s="183"/>
      <c r="AH34" s="183"/>
      <c r="AI34" s="183"/>
      <c r="AJ34" s="183"/>
      <c r="AK34" s="183"/>
      <c r="AL34" s="183"/>
      <c r="AM34" s="183"/>
      <c r="AN34" s="183"/>
      <c r="AO34" s="183"/>
      <c r="AP34" s="183"/>
      <c r="AQ34" s="183"/>
      <c r="AR34" s="183"/>
      <c r="AS34" s="183"/>
      <c r="AT34" s="184"/>
    </row>
    <row r="35" spans="1:46" ht="162.75" x14ac:dyDescent="0.35">
      <c r="A35" s="358"/>
      <c r="B35" s="342"/>
      <c r="C35" s="338"/>
      <c r="D35" s="347"/>
      <c r="E35" s="347"/>
      <c r="F35" s="347"/>
      <c r="G35" s="350"/>
      <c r="H35" s="347"/>
      <c r="I35" s="353"/>
      <c r="J35" s="358"/>
      <c r="K35" s="185" t="s">
        <v>109</v>
      </c>
      <c r="L35" s="196">
        <v>100</v>
      </c>
      <c r="M35" s="196">
        <v>100</v>
      </c>
      <c r="N35" s="197">
        <v>100</v>
      </c>
      <c r="O35" s="197" t="s">
        <v>199</v>
      </c>
      <c r="P35" s="193">
        <f>N35/M35</f>
        <v>1</v>
      </c>
      <c r="Q35" s="194">
        <v>100</v>
      </c>
      <c r="R35" s="194">
        <f>SUM(N35-M35)</f>
        <v>0</v>
      </c>
      <c r="S35" s="195">
        <f>SUM(N35/M35-100%)</f>
        <v>0</v>
      </c>
      <c r="T35" s="190"/>
      <c r="U35" s="160"/>
      <c r="V35" s="160"/>
      <c r="W35" s="160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4"/>
    </row>
    <row r="36" spans="1:46" ht="125.25" customHeight="1" x14ac:dyDescent="0.35">
      <c r="A36" s="327" t="s">
        <v>268</v>
      </c>
      <c r="B36" s="330" t="s">
        <v>155</v>
      </c>
      <c r="C36" s="198" t="s">
        <v>15</v>
      </c>
      <c r="D36" s="312">
        <f>SUM(D37)</f>
        <v>2550000</v>
      </c>
      <c r="E36" s="312">
        <f>SUM(E37)</f>
        <v>41559422.530000001</v>
      </c>
      <c r="F36" s="312">
        <f t="shared" ref="F36" si="10">SUM(F37)</f>
        <v>36307238.82</v>
      </c>
      <c r="G36" s="179">
        <f>F36/E36</f>
        <v>0.87360000000000004</v>
      </c>
      <c r="H36" s="312">
        <f>SUM(F36-E36)</f>
        <v>-5252183.71</v>
      </c>
      <c r="I36" s="179">
        <f>F36/E36-100%</f>
        <v>-0.12640000000000001</v>
      </c>
      <c r="J36" s="189"/>
      <c r="K36" s="332"/>
      <c r="L36" s="332"/>
      <c r="M36" s="332"/>
      <c r="N36" s="332"/>
      <c r="O36" s="332"/>
      <c r="P36" s="332"/>
      <c r="Q36" s="334"/>
      <c r="R36" s="332"/>
      <c r="S36" s="434"/>
      <c r="T36" s="332"/>
      <c r="U36" s="160"/>
      <c r="V36" s="160"/>
      <c r="W36" s="160"/>
      <c r="X36" s="183"/>
      <c r="Y36" s="183"/>
      <c r="Z36" s="183"/>
      <c r="AA36" s="183"/>
      <c r="AB36" s="183"/>
      <c r="AC36" s="183"/>
      <c r="AD36" s="183"/>
      <c r="AE36" s="183"/>
      <c r="AF36" s="183"/>
      <c r="AG36" s="183"/>
      <c r="AH36" s="183"/>
      <c r="AI36" s="183"/>
      <c r="AJ36" s="183"/>
      <c r="AK36" s="183"/>
      <c r="AL36" s="183"/>
      <c r="AM36" s="183"/>
      <c r="AN36" s="183"/>
      <c r="AO36" s="183"/>
      <c r="AP36" s="183"/>
      <c r="AQ36" s="183"/>
      <c r="AR36" s="183"/>
      <c r="AS36" s="183"/>
      <c r="AT36" s="184"/>
    </row>
    <row r="37" spans="1:46" ht="108" customHeight="1" x14ac:dyDescent="0.35">
      <c r="A37" s="327"/>
      <c r="B37" s="342"/>
      <c r="C37" s="198" t="s">
        <v>1</v>
      </c>
      <c r="D37" s="312">
        <f>SUM(D38+D39)</f>
        <v>2550000</v>
      </c>
      <c r="E37" s="312">
        <f>SUM(E38+E39)</f>
        <v>41559422.530000001</v>
      </c>
      <c r="F37" s="312">
        <f>SUM(F38+F39)</f>
        <v>36307238.82</v>
      </c>
      <c r="G37" s="179">
        <f t="shared" ref="G37:G38" si="11">F37/E37</f>
        <v>0.87360000000000004</v>
      </c>
      <c r="H37" s="312">
        <f>SUM(F37-E37)</f>
        <v>-5252183.71</v>
      </c>
      <c r="I37" s="179">
        <f t="shared" ref="I37:I38" si="12">F37/E37-100%</f>
        <v>-0.12640000000000001</v>
      </c>
      <c r="J37" s="199"/>
      <c r="K37" s="332"/>
      <c r="L37" s="332"/>
      <c r="M37" s="332"/>
      <c r="N37" s="332"/>
      <c r="O37" s="332"/>
      <c r="P37" s="332"/>
      <c r="Q37" s="334"/>
      <c r="R37" s="332"/>
      <c r="S37" s="434"/>
      <c r="T37" s="332"/>
      <c r="U37" s="160"/>
      <c r="V37" s="160"/>
      <c r="W37" s="160"/>
      <c r="X37" s="183"/>
      <c r="Y37" s="183"/>
      <c r="Z37" s="183"/>
      <c r="AA37" s="183"/>
      <c r="AB37" s="183"/>
      <c r="AC37" s="183"/>
      <c r="AD37" s="183"/>
      <c r="AE37" s="183"/>
      <c r="AF37" s="183"/>
      <c r="AG37" s="183"/>
      <c r="AH37" s="183"/>
      <c r="AI37" s="183"/>
      <c r="AJ37" s="183"/>
      <c r="AK37" s="183"/>
      <c r="AL37" s="183"/>
      <c r="AM37" s="183"/>
      <c r="AN37" s="183"/>
      <c r="AO37" s="183"/>
      <c r="AP37" s="183"/>
      <c r="AQ37" s="183"/>
      <c r="AR37" s="183"/>
      <c r="AS37" s="183"/>
      <c r="AT37" s="184"/>
    </row>
    <row r="38" spans="1:46" ht="162.75" x14ac:dyDescent="0.35">
      <c r="A38" s="198" t="s">
        <v>175</v>
      </c>
      <c r="B38" s="166" t="s">
        <v>155</v>
      </c>
      <c r="C38" s="198" t="s">
        <v>244</v>
      </c>
      <c r="D38" s="313"/>
      <c r="E38" s="313">
        <v>39364422.530000001</v>
      </c>
      <c r="F38" s="313">
        <v>34112238.82</v>
      </c>
      <c r="G38" s="179">
        <f t="shared" si="11"/>
        <v>0.86660000000000004</v>
      </c>
      <c r="H38" s="313">
        <f>SUM(F38-E38)</f>
        <v>-5252183.71</v>
      </c>
      <c r="I38" s="179">
        <f t="shared" si="12"/>
        <v>-0.13339999999999999</v>
      </c>
      <c r="J38" s="170" t="s">
        <v>257</v>
      </c>
      <c r="K38" s="165" t="s">
        <v>20</v>
      </c>
      <c r="L38" s="200">
        <v>74.739999999999995</v>
      </c>
      <c r="M38" s="200">
        <v>74.739999999999995</v>
      </c>
      <c r="N38" s="201">
        <v>69.739999999999995</v>
      </c>
      <c r="O38" s="201" t="s">
        <v>208</v>
      </c>
      <c r="P38" s="167">
        <f>N38/M38</f>
        <v>0.93310000000000004</v>
      </c>
      <c r="Q38" s="202">
        <v>93.31</v>
      </c>
      <c r="R38" s="202">
        <f>SUM(N38-M38)</f>
        <v>-5</v>
      </c>
      <c r="S38" s="203">
        <f>SUM(N38/M38-100%)</f>
        <v>-6.6900000000000001E-2</v>
      </c>
      <c r="T38" s="204" t="s">
        <v>283</v>
      </c>
      <c r="U38" s="160"/>
      <c r="V38" s="160"/>
      <c r="W38" s="160"/>
      <c r="X38" s="183"/>
      <c r="Y38" s="183"/>
      <c r="Z38" s="183"/>
      <c r="AA38" s="183"/>
      <c r="AB38" s="183"/>
      <c r="AC38" s="183"/>
      <c r="AD38" s="183"/>
      <c r="AE38" s="183"/>
      <c r="AF38" s="183"/>
      <c r="AG38" s="183"/>
      <c r="AH38" s="183"/>
      <c r="AI38" s="183"/>
      <c r="AJ38" s="183"/>
      <c r="AK38" s="183"/>
      <c r="AL38" s="183"/>
      <c r="AM38" s="183"/>
      <c r="AN38" s="183"/>
      <c r="AO38" s="183"/>
      <c r="AP38" s="183"/>
      <c r="AQ38" s="183"/>
      <c r="AR38" s="183"/>
      <c r="AS38" s="183"/>
      <c r="AT38" s="184"/>
    </row>
    <row r="39" spans="1:46" ht="162.75" x14ac:dyDescent="0.35">
      <c r="A39" s="165" t="s">
        <v>169</v>
      </c>
      <c r="B39" s="166" t="s">
        <v>155</v>
      </c>
      <c r="C39" s="198" t="s">
        <v>246</v>
      </c>
      <c r="D39" s="312">
        <v>2550000</v>
      </c>
      <c r="E39" s="312">
        <v>2195000</v>
      </c>
      <c r="F39" s="312">
        <v>2195000</v>
      </c>
      <c r="G39" s="179">
        <f t="shared" ref="G39:G40" si="13">F39/E39</f>
        <v>1</v>
      </c>
      <c r="H39" s="312">
        <f>SUM(F39-E39)</f>
        <v>0</v>
      </c>
      <c r="I39" s="179">
        <f t="shared" ref="I39" si="14">SUM(F39/E39-100%)</f>
        <v>0</v>
      </c>
      <c r="J39" s="165"/>
      <c r="K39" s="185" t="s">
        <v>19</v>
      </c>
      <c r="L39" s="205">
        <v>1</v>
      </c>
      <c r="M39" s="205">
        <v>1</v>
      </c>
      <c r="N39" s="206">
        <v>1</v>
      </c>
      <c r="O39" s="206" t="s">
        <v>209</v>
      </c>
      <c r="P39" s="173">
        <f>N39/M39</f>
        <v>1</v>
      </c>
      <c r="Q39" s="207">
        <v>100</v>
      </c>
      <c r="R39" s="207">
        <f>SUM(N39-M39)</f>
        <v>0</v>
      </c>
      <c r="S39" s="208">
        <f>SUM(N39/M39-100%)</f>
        <v>0</v>
      </c>
      <c r="T39" s="166"/>
      <c r="U39" s="160"/>
      <c r="V39" s="160"/>
      <c r="W39" s="160"/>
      <c r="X39" s="183"/>
      <c r="Y39" s="183"/>
      <c r="Z39" s="183"/>
      <c r="AA39" s="183"/>
      <c r="AB39" s="183"/>
      <c r="AC39" s="183"/>
      <c r="AD39" s="183"/>
      <c r="AE39" s="183"/>
      <c r="AF39" s="183"/>
      <c r="AG39" s="183"/>
      <c r="AH39" s="183"/>
      <c r="AI39" s="183"/>
      <c r="AJ39" s="183"/>
      <c r="AK39" s="183"/>
      <c r="AL39" s="183"/>
      <c r="AM39" s="183"/>
      <c r="AN39" s="183"/>
      <c r="AO39" s="183"/>
      <c r="AP39" s="183"/>
      <c r="AQ39" s="183"/>
      <c r="AR39" s="183"/>
      <c r="AS39" s="183"/>
      <c r="AT39" s="184"/>
    </row>
    <row r="40" spans="1:46" ht="49.5" customHeight="1" x14ac:dyDescent="0.35">
      <c r="A40" s="426" t="s">
        <v>253</v>
      </c>
      <c r="B40" s="330" t="s">
        <v>155</v>
      </c>
      <c r="C40" s="198" t="s">
        <v>15</v>
      </c>
      <c r="D40" s="209">
        <f>SUM(D41:D42)</f>
        <v>8347775.0700000003</v>
      </c>
      <c r="E40" s="209">
        <f>SUM(E41:E42)</f>
        <v>6477164.3099999996</v>
      </c>
      <c r="F40" s="209">
        <f>SUM(F41:F42)</f>
        <v>6477164.3099999996</v>
      </c>
      <c r="G40" s="210">
        <f t="shared" si="13"/>
        <v>1</v>
      </c>
      <c r="H40" s="211">
        <f t="shared" ref="H40" si="15">SUM(F40-E40)</f>
        <v>0</v>
      </c>
      <c r="I40" s="210">
        <f t="shared" ref="I40" si="16">SUM(F40/E40-100%)</f>
        <v>0</v>
      </c>
      <c r="J40" s="330"/>
      <c r="K40" s="375"/>
      <c r="L40" s="375"/>
      <c r="M40" s="375"/>
      <c r="N40" s="375"/>
      <c r="O40" s="375"/>
      <c r="P40" s="375"/>
      <c r="Q40" s="375"/>
      <c r="R40" s="375"/>
      <c r="S40" s="375"/>
      <c r="T40" s="435" t="s">
        <v>170</v>
      </c>
      <c r="U40" s="160"/>
      <c r="V40" s="160"/>
      <c r="W40" s="160"/>
      <c r="X40" s="183"/>
      <c r="Y40" s="183"/>
      <c r="Z40" s="183"/>
      <c r="AA40" s="183"/>
      <c r="AB40" s="183"/>
      <c r="AC40" s="183"/>
      <c r="AD40" s="183"/>
      <c r="AE40" s="183"/>
      <c r="AF40" s="183"/>
      <c r="AG40" s="183"/>
      <c r="AH40" s="183"/>
      <c r="AI40" s="183"/>
      <c r="AJ40" s="183"/>
      <c r="AK40" s="183"/>
      <c r="AL40" s="183"/>
      <c r="AM40" s="183"/>
      <c r="AN40" s="183"/>
      <c r="AO40" s="183"/>
      <c r="AP40" s="183"/>
      <c r="AQ40" s="183"/>
      <c r="AR40" s="183"/>
      <c r="AS40" s="183"/>
      <c r="AT40" s="184"/>
    </row>
    <row r="41" spans="1:46" ht="51" customHeight="1" x14ac:dyDescent="0.35">
      <c r="A41" s="427"/>
      <c r="B41" s="331"/>
      <c r="C41" s="212" t="s">
        <v>1</v>
      </c>
      <c r="D41" s="209">
        <v>5189847.72</v>
      </c>
      <c r="E41" s="209">
        <f>E44</f>
        <v>3330111.41</v>
      </c>
      <c r="F41" s="209">
        <f>F44</f>
        <v>3330111.41</v>
      </c>
      <c r="G41" s="213">
        <f>F41/E41</f>
        <v>1</v>
      </c>
      <c r="H41" s="209">
        <f>SUM(F41-E41)</f>
        <v>0</v>
      </c>
      <c r="I41" s="214">
        <f>SUM(F41/E41-100%)</f>
        <v>0</v>
      </c>
      <c r="J41" s="331"/>
      <c r="K41" s="375"/>
      <c r="L41" s="375"/>
      <c r="M41" s="375"/>
      <c r="N41" s="375"/>
      <c r="O41" s="375"/>
      <c r="P41" s="375"/>
      <c r="Q41" s="375"/>
      <c r="R41" s="375"/>
      <c r="S41" s="375"/>
      <c r="T41" s="436"/>
      <c r="U41" s="160"/>
      <c r="V41" s="160"/>
      <c r="W41" s="160"/>
      <c r="X41" s="183"/>
      <c r="Y41" s="183"/>
      <c r="Z41" s="183"/>
      <c r="AA41" s="183"/>
      <c r="AB41" s="183"/>
      <c r="AC41" s="183"/>
      <c r="AD41" s="183"/>
      <c r="AE41" s="183"/>
      <c r="AF41" s="183"/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4"/>
    </row>
    <row r="42" spans="1:46" ht="179.25" customHeight="1" x14ac:dyDescent="0.35">
      <c r="A42" s="427"/>
      <c r="B42" s="437"/>
      <c r="C42" s="215" t="s">
        <v>162</v>
      </c>
      <c r="D42" s="209">
        <v>3157927.35</v>
      </c>
      <c r="E42" s="209">
        <f>E45</f>
        <v>3147052.9</v>
      </c>
      <c r="F42" s="209">
        <f>F45</f>
        <v>3147052.9</v>
      </c>
      <c r="G42" s="213">
        <f>F42/E42</f>
        <v>1</v>
      </c>
      <c r="H42" s="209">
        <f>SUM(F42-E42)</f>
        <v>0</v>
      </c>
      <c r="I42" s="214">
        <f>SUM(F42/E42-100%)</f>
        <v>0</v>
      </c>
      <c r="J42" s="342"/>
      <c r="K42" s="375"/>
      <c r="L42" s="375"/>
      <c r="M42" s="375"/>
      <c r="N42" s="375"/>
      <c r="O42" s="375"/>
      <c r="P42" s="375"/>
      <c r="Q42" s="375"/>
      <c r="R42" s="375"/>
      <c r="S42" s="375"/>
      <c r="T42" s="216"/>
      <c r="U42" s="160"/>
      <c r="V42" s="160"/>
      <c r="W42" s="160"/>
      <c r="X42" s="183"/>
      <c r="Y42" s="183"/>
      <c r="Z42" s="183"/>
      <c r="AA42" s="183"/>
      <c r="AB42" s="183"/>
      <c r="AC42" s="183"/>
      <c r="AD42" s="183"/>
      <c r="AE42" s="183"/>
      <c r="AF42" s="183"/>
      <c r="AG42" s="183"/>
      <c r="AH42" s="183"/>
      <c r="AI42" s="183"/>
      <c r="AJ42" s="183"/>
      <c r="AK42" s="183"/>
      <c r="AL42" s="183"/>
      <c r="AM42" s="183"/>
      <c r="AN42" s="183"/>
      <c r="AO42" s="183"/>
      <c r="AP42" s="183"/>
      <c r="AQ42" s="183"/>
      <c r="AR42" s="183"/>
      <c r="AS42" s="183"/>
      <c r="AT42" s="184"/>
    </row>
    <row r="43" spans="1:46" ht="57" customHeight="1" x14ac:dyDescent="0.35">
      <c r="A43" s="426" t="s">
        <v>171</v>
      </c>
      <c r="B43" s="330"/>
      <c r="C43" s="198" t="s">
        <v>15</v>
      </c>
      <c r="D43" s="312">
        <f>SUM(D44:D46)</f>
        <v>8336900.6200000001</v>
      </c>
      <c r="E43" s="312">
        <f>SUM(E44:E46)</f>
        <v>6477164.3099999996</v>
      </c>
      <c r="F43" s="312">
        <f>SUM(F44:F46)</f>
        <v>6477164.3099999996</v>
      </c>
      <c r="G43" s="179">
        <f>F43/E43</f>
        <v>1</v>
      </c>
      <c r="H43" s="312">
        <f>SUM(F43-E43)</f>
        <v>0</v>
      </c>
      <c r="I43" s="217">
        <f>SUM(F43/E43-100%)</f>
        <v>0</v>
      </c>
      <c r="J43" s="185"/>
      <c r="K43" s="185"/>
      <c r="L43" s="205"/>
      <c r="M43" s="205"/>
      <c r="N43" s="206"/>
      <c r="O43" s="206"/>
      <c r="P43" s="173"/>
      <c r="Q43" s="207"/>
      <c r="R43" s="206"/>
      <c r="S43" s="208"/>
      <c r="T43" s="218"/>
      <c r="U43" s="160"/>
      <c r="V43" s="160"/>
      <c r="W43" s="160"/>
      <c r="X43" s="183"/>
      <c r="Y43" s="183"/>
      <c r="Z43" s="183"/>
      <c r="AA43" s="183"/>
      <c r="AB43" s="183"/>
      <c r="AC43" s="183"/>
      <c r="AD43" s="183"/>
      <c r="AE43" s="183"/>
      <c r="AF43" s="183"/>
      <c r="AG43" s="183"/>
      <c r="AH43" s="183"/>
      <c r="AI43" s="183"/>
      <c r="AJ43" s="183"/>
      <c r="AK43" s="183"/>
      <c r="AL43" s="183"/>
      <c r="AM43" s="183"/>
      <c r="AN43" s="183"/>
      <c r="AO43" s="183"/>
      <c r="AP43" s="183"/>
      <c r="AQ43" s="183"/>
      <c r="AR43" s="183"/>
      <c r="AS43" s="183"/>
      <c r="AT43" s="184"/>
    </row>
    <row r="44" spans="1:46" ht="68.25" customHeight="1" x14ac:dyDescent="0.35">
      <c r="A44" s="427"/>
      <c r="B44" s="331"/>
      <c r="C44" s="212" t="s">
        <v>172</v>
      </c>
      <c r="D44" s="313">
        <v>5189847.72</v>
      </c>
      <c r="E44" s="313">
        <v>3330111.41</v>
      </c>
      <c r="F44" s="313">
        <v>3330111.41</v>
      </c>
      <c r="G44" s="219">
        <f t="shared" ref="G44" si="17">F44/E44</f>
        <v>1</v>
      </c>
      <c r="H44" s="313">
        <f>SUM(F44-E44)</f>
        <v>0</v>
      </c>
      <c r="I44" s="220">
        <f>SUM(F44/E44-100%)</f>
        <v>0</v>
      </c>
      <c r="J44" s="165"/>
      <c r="K44" s="221" t="s">
        <v>262</v>
      </c>
      <c r="L44" s="222">
        <v>493.64</v>
      </c>
      <c r="M44" s="222">
        <v>442.34</v>
      </c>
      <c r="N44" s="222">
        <v>442.34</v>
      </c>
      <c r="O44" s="207" t="s">
        <v>210</v>
      </c>
      <c r="P44" s="173">
        <f>N44/M44</f>
        <v>1</v>
      </c>
      <c r="Q44" s="207">
        <v>100</v>
      </c>
      <c r="R44" s="207">
        <f t="shared" ref="R44" si="18">SUM(N44-M44)</f>
        <v>0</v>
      </c>
      <c r="S44" s="208">
        <f t="shared" ref="S44" si="19">SUM(N44/M44-100%)</f>
        <v>0</v>
      </c>
      <c r="T44" s="218"/>
      <c r="U44" s="160"/>
      <c r="V44" s="160"/>
      <c r="W44" s="160"/>
      <c r="X44" s="183"/>
      <c r="Y44" s="183"/>
      <c r="Z44" s="183"/>
      <c r="AA44" s="183"/>
      <c r="AB44" s="183"/>
      <c r="AC44" s="183"/>
      <c r="AD44" s="183"/>
      <c r="AE44" s="183"/>
      <c r="AF44" s="183"/>
      <c r="AG44" s="183"/>
      <c r="AH44" s="183"/>
      <c r="AI44" s="183"/>
      <c r="AJ44" s="183"/>
      <c r="AK44" s="183"/>
      <c r="AL44" s="183"/>
      <c r="AM44" s="183"/>
      <c r="AN44" s="183"/>
      <c r="AO44" s="183"/>
      <c r="AP44" s="183"/>
      <c r="AQ44" s="183"/>
      <c r="AR44" s="183"/>
      <c r="AS44" s="183"/>
      <c r="AT44" s="184"/>
    </row>
    <row r="45" spans="1:46" ht="71.25" customHeight="1" x14ac:dyDescent="0.35">
      <c r="A45" s="427"/>
      <c r="B45" s="331"/>
      <c r="C45" s="327" t="s">
        <v>162</v>
      </c>
      <c r="D45" s="363">
        <v>3147052.9</v>
      </c>
      <c r="E45" s="363">
        <v>3147052.9</v>
      </c>
      <c r="F45" s="363">
        <v>3147052.9</v>
      </c>
      <c r="G45" s="219">
        <f>F45/E45</f>
        <v>1</v>
      </c>
      <c r="H45" s="345">
        <f>SUM(F45-E45)</f>
        <v>0</v>
      </c>
      <c r="I45" s="351">
        <f>SUM(F45/E45-100%)</f>
        <v>0</v>
      </c>
      <c r="J45" s="327"/>
      <c r="K45" s="221" t="s">
        <v>263</v>
      </c>
      <c r="L45" s="223">
        <v>467.61</v>
      </c>
      <c r="M45" s="223">
        <v>467.61</v>
      </c>
      <c r="N45" s="223">
        <v>467.61</v>
      </c>
      <c r="O45" s="206" t="s">
        <v>211</v>
      </c>
      <c r="P45" s="173">
        <f>N45/M45</f>
        <v>1</v>
      </c>
      <c r="Q45" s="207">
        <v>100</v>
      </c>
      <c r="R45" s="207">
        <f>SUM(N45-M45)</f>
        <v>0</v>
      </c>
      <c r="S45" s="208">
        <f>SUM(N45/M45-100%)</f>
        <v>0</v>
      </c>
      <c r="T45" s="218"/>
      <c r="U45" s="160"/>
      <c r="V45" s="160"/>
      <c r="W45" s="160"/>
      <c r="X45" s="183"/>
      <c r="Y45" s="183"/>
      <c r="Z45" s="183"/>
      <c r="AA45" s="183"/>
      <c r="AB45" s="183"/>
      <c r="AC45" s="183"/>
      <c r="AD45" s="183"/>
      <c r="AE45" s="183"/>
      <c r="AF45" s="183"/>
      <c r="AG45" s="183"/>
      <c r="AH45" s="183"/>
      <c r="AI45" s="183"/>
      <c r="AJ45" s="183"/>
      <c r="AK45" s="183"/>
      <c r="AL45" s="183"/>
      <c r="AM45" s="183"/>
      <c r="AN45" s="183"/>
      <c r="AO45" s="183"/>
      <c r="AP45" s="183"/>
      <c r="AQ45" s="183"/>
      <c r="AR45" s="183"/>
      <c r="AS45" s="183"/>
      <c r="AT45" s="184"/>
    </row>
    <row r="46" spans="1:46" ht="117.75" customHeight="1" x14ac:dyDescent="0.35">
      <c r="A46" s="427"/>
      <c r="B46" s="331"/>
      <c r="C46" s="327"/>
      <c r="D46" s="363"/>
      <c r="E46" s="363"/>
      <c r="F46" s="363"/>
      <c r="G46" s="224"/>
      <c r="H46" s="346">
        <f t="shared" ref="H46" si="20">E46-F46</f>
        <v>0</v>
      </c>
      <c r="I46" s="352"/>
      <c r="J46" s="327"/>
      <c r="K46" s="225" t="s">
        <v>264</v>
      </c>
      <c r="L46" s="223">
        <v>394.87</v>
      </c>
      <c r="M46" s="223">
        <v>394.87</v>
      </c>
      <c r="N46" s="223">
        <v>394.87</v>
      </c>
      <c r="O46" s="206" t="s">
        <v>212</v>
      </c>
      <c r="P46" s="173">
        <f t="shared" ref="P46" si="21">N46/M46</f>
        <v>1</v>
      </c>
      <c r="Q46" s="207">
        <v>100</v>
      </c>
      <c r="R46" s="207">
        <f>SUM(N46-M46)</f>
        <v>0</v>
      </c>
      <c r="S46" s="208">
        <f>SUM(N46/M46-100%)</f>
        <v>0</v>
      </c>
      <c r="T46" s="218"/>
      <c r="U46" s="160"/>
      <c r="V46" s="160"/>
      <c r="W46" s="160"/>
      <c r="X46" s="183"/>
      <c r="Y46" s="183"/>
      <c r="Z46" s="183"/>
      <c r="AA46" s="183"/>
      <c r="AB46" s="183"/>
      <c r="AC46" s="183"/>
      <c r="AD46" s="183"/>
      <c r="AE46" s="183"/>
      <c r="AF46" s="183"/>
      <c r="AG46" s="183"/>
      <c r="AH46" s="183"/>
      <c r="AI46" s="183"/>
      <c r="AJ46" s="183"/>
      <c r="AK46" s="183"/>
      <c r="AL46" s="183"/>
      <c r="AM46" s="183"/>
      <c r="AN46" s="183"/>
      <c r="AO46" s="183"/>
      <c r="AP46" s="183"/>
      <c r="AQ46" s="183"/>
      <c r="AR46" s="183"/>
      <c r="AS46" s="183"/>
      <c r="AT46" s="184"/>
    </row>
    <row r="47" spans="1:46" ht="63" customHeight="1" x14ac:dyDescent="0.35">
      <c r="A47" s="328" t="s">
        <v>173</v>
      </c>
      <c r="B47" s="330" t="s">
        <v>155</v>
      </c>
      <c r="C47" s="198" t="s">
        <v>15</v>
      </c>
      <c r="D47" s="312">
        <f>SUM(D48:D50)</f>
        <v>113262533.66</v>
      </c>
      <c r="E47" s="312">
        <f>SUM(E48:E50)</f>
        <v>60810859.479999997</v>
      </c>
      <c r="F47" s="312">
        <f>SUM(F48:F50)</f>
        <v>60564591.969999999</v>
      </c>
      <c r="G47" s="219">
        <f>F47/E47</f>
        <v>0.996</v>
      </c>
      <c r="H47" s="312">
        <f t="shared" ref="H47:H50" si="22">SUM(F47-E47)</f>
        <v>-246267.51</v>
      </c>
      <c r="I47" s="217">
        <f>F47/E47-100%</f>
        <v>-4.0000000000000001E-3</v>
      </c>
      <c r="J47" s="364"/>
      <c r="K47" s="364"/>
      <c r="L47" s="364"/>
      <c r="M47" s="364"/>
      <c r="N47" s="364"/>
      <c r="O47" s="364"/>
      <c r="P47" s="364"/>
      <c r="Q47" s="364"/>
      <c r="R47" s="364"/>
      <c r="S47" s="364"/>
      <c r="T47" s="364"/>
      <c r="U47" s="160"/>
      <c r="V47" s="160"/>
      <c r="W47" s="160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H47" s="183"/>
      <c r="AI47" s="183"/>
      <c r="AJ47" s="183"/>
      <c r="AK47" s="183"/>
      <c r="AL47" s="183"/>
      <c r="AM47" s="183"/>
      <c r="AN47" s="183"/>
      <c r="AO47" s="183"/>
      <c r="AP47" s="183"/>
      <c r="AQ47" s="183"/>
      <c r="AR47" s="183"/>
      <c r="AS47" s="183"/>
      <c r="AT47" s="184"/>
    </row>
    <row r="48" spans="1:46" ht="78" customHeight="1" x14ac:dyDescent="0.35">
      <c r="A48" s="329"/>
      <c r="B48" s="331"/>
      <c r="C48" s="198" t="s">
        <v>1</v>
      </c>
      <c r="D48" s="312">
        <f>SUM(D57+D63+D55+D52)</f>
        <v>47142528.270000003</v>
      </c>
      <c r="E48" s="312">
        <f>SUM(E57+E63)</f>
        <v>6066622.96</v>
      </c>
      <c r="F48" s="312">
        <f>SUM(F57+F63)</f>
        <v>5820355.4500000002</v>
      </c>
      <c r="G48" s="219">
        <f t="shared" ref="G48:G50" si="23">F48/E48</f>
        <v>0.95940000000000003</v>
      </c>
      <c r="H48" s="312">
        <f t="shared" si="22"/>
        <v>-246267.51</v>
      </c>
      <c r="I48" s="217">
        <f>F48/E48-100%</f>
        <v>-4.0599999999999997E-2</v>
      </c>
      <c r="J48" s="365"/>
      <c r="K48" s="365"/>
      <c r="L48" s="365"/>
      <c r="M48" s="365"/>
      <c r="N48" s="365"/>
      <c r="O48" s="365"/>
      <c r="P48" s="365"/>
      <c r="Q48" s="365"/>
      <c r="R48" s="365"/>
      <c r="S48" s="365"/>
      <c r="T48" s="365"/>
      <c r="U48" s="160"/>
      <c r="V48" s="160"/>
      <c r="W48" s="160"/>
      <c r="X48" s="183"/>
      <c r="Y48" s="183"/>
      <c r="Z48" s="183"/>
      <c r="AA48" s="183"/>
      <c r="AB48" s="183"/>
      <c r="AC48" s="183"/>
      <c r="AD48" s="183"/>
      <c r="AE48" s="183"/>
      <c r="AF48" s="183"/>
      <c r="AG48" s="183"/>
      <c r="AH48" s="183"/>
      <c r="AI48" s="183"/>
      <c r="AJ48" s="183"/>
      <c r="AK48" s="183"/>
      <c r="AL48" s="183"/>
      <c r="AM48" s="183"/>
      <c r="AN48" s="183"/>
      <c r="AO48" s="183"/>
      <c r="AP48" s="183"/>
      <c r="AQ48" s="183"/>
      <c r="AR48" s="183"/>
      <c r="AS48" s="183"/>
      <c r="AT48" s="184"/>
    </row>
    <row r="49" spans="1:46" ht="121.5" customHeight="1" x14ac:dyDescent="0.35">
      <c r="A49" s="329"/>
      <c r="B49" s="331"/>
      <c r="C49" s="198" t="s">
        <v>102</v>
      </c>
      <c r="D49" s="312">
        <f>SUM(D58+D61+D53)</f>
        <v>59179822.090000004</v>
      </c>
      <c r="E49" s="312">
        <f t="shared" ref="E49:F50" si="24">SUM(E58+E61)</f>
        <v>44342831.57</v>
      </c>
      <c r="F49" s="312">
        <f t="shared" si="24"/>
        <v>44342831.57</v>
      </c>
      <c r="G49" s="219">
        <f t="shared" si="23"/>
        <v>1</v>
      </c>
      <c r="H49" s="312">
        <f t="shared" si="22"/>
        <v>0</v>
      </c>
      <c r="I49" s="217">
        <f>SUM(F49/E49-100%)</f>
        <v>0</v>
      </c>
      <c r="J49" s="365"/>
      <c r="K49" s="365"/>
      <c r="L49" s="365"/>
      <c r="M49" s="365"/>
      <c r="N49" s="365"/>
      <c r="O49" s="365"/>
      <c r="P49" s="365"/>
      <c r="Q49" s="365"/>
      <c r="R49" s="365"/>
      <c r="S49" s="365"/>
      <c r="T49" s="365"/>
      <c r="U49" s="160"/>
      <c r="V49" s="160"/>
      <c r="W49" s="160"/>
      <c r="X49" s="183"/>
      <c r="Y49" s="183"/>
      <c r="Z49" s="183"/>
      <c r="AA49" s="183"/>
      <c r="AB49" s="183"/>
      <c r="AC49" s="183"/>
      <c r="AD49" s="183"/>
      <c r="AE49" s="183"/>
      <c r="AF49" s="183"/>
      <c r="AG49" s="183"/>
      <c r="AH49" s="183"/>
      <c r="AI49" s="183"/>
      <c r="AJ49" s="183"/>
      <c r="AK49" s="183"/>
      <c r="AL49" s="183"/>
      <c r="AM49" s="183"/>
      <c r="AN49" s="183"/>
      <c r="AO49" s="183"/>
      <c r="AP49" s="183"/>
      <c r="AQ49" s="183"/>
      <c r="AR49" s="183"/>
      <c r="AS49" s="183"/>
      <c r="AT49" s="184"/>
    </row>
    <row r="50" spans="1:46" ht="123.75" customHeight="1" x14ac:dyDescent="0.35">
      <c r="A50" s="329"/>
      <c r="B50" s="331"/>
      <c r="C50" s="170" t="s">
        <v>161</v>
      </c>
      <c r="D50" s="312">
        <f>SUM(D59+D62+D54)</f>
        <v>6940183.2999999998</v>
      </c>
      <c r="E50" s="312">
        <f t="shared" si="24"/>
        <v>10401404.949999999</v>
      </c>
      <c r="F50" s="312">
        <f t="shared" si="24"/>
        <v>10401404.949999999</v>
      </c>
      <c r="G50" s="219">
        <f t="shared" si="23"/>
        <v>1</v>
      </c>
      <c r="H50" s="312">
        <f t="shared" si="22"/>
        <v>0</v>
      </c>
      <c r="I50" s="217">
        <f>SUM(F50/E50-100%)</f>
        <v>0</v>
      </c>
      <c r="J50" s="366"/>
      <c r="K50" s="366"/>
      <c r="L50" s="366"/>
      <c r="M50" s="366"/>
      <c r="N50" s="366"/>
      <c r="O50" s="366"/>
      <c r="P50" s="366"/>
      <c r="Q50" s="366"/>
      <c r="R50" s="366"/>
      <c r="S50" s="366"/>
      <c r="T50" s="366"/>
      <c r="U50" s="160"/>
      <c r="V50" s="160"/>
      <c r="W50" s="160"/>
      <c r="X50" s="183"/>
      <c r="Y50" s="183"/>
      <c r="Z50" s="183"/>
      <c r="AA50" s="183"/>
      <c r="AB50" s="183"/>
      <c r="AC50" s="183"/>
      <c r="AD50" s="183"/>
      <c r="AE50" s="183"/>
      <c r="AF50" s="183"/>
      <c r="AG50" s="183"/>
      <c r="AH50" s="183"/>
      <c r="AI50" s="183"/>
      <c r="AJ50" s="183"/>
      <c r="AK50" s="183"/>
      <c r="AL50" s="183"/>
      <c r="AM50" s="183"/>
      <c r="AN50" s="183"/>
      <c r="AO50" s="183"/>
      <c r="AP50" s="183"/>
      <c r="AQ50" s="183"/>
      <c r="AR50" s="183"/>
      <c r="AS50" s="183"/>
      <c r="AT50" s="184"/>
    </row>
    <row r="51" spans="1:46" ht="50.25" customHeight="1" x14ac:dyDescent="0.35">
      <c r="A51" s="328" t="s">
        <v>178</v>
      </c>
      <c r="B51" s="330" t="s">
        <v>155</v>
      </c>
      <c r="C51" s="198" t="s">
        <v>15</v>
      </c>
      <c r="D51" s="312">
        <f>SUM(D52:D54)</f>
        <v>18584579.989999998</v>
      </c>
      <c r="E51" s="312"/>
      <c r="F51" s="312"/>
      <c r="G51" s="219"/>
      <c r="H51" s="312"/>
      <c r="I51" s="217"/>
      <c r="J51" s="367"/>
      <c r="K51" s="385" t="s">
        <v>20</v>
      </c>
      <c r="L51" s="364">
        <v>100</v>
      </c>
      <c r="M51" s="364"/>
      <c r="N51" s="364"/>
      <c r="O51" s="364"/>
      <c r="P51" s="364"/>
      <c r="Q51" s="364"/>
      <c r="R51" s="364"/>
      <c r="S51" s="364"/>
      <c r="T51" s="330"/>
      <c r="U51" s="160"/>
      <c r="V51" s="160"/>
      <c r="W51" s="160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4"/>
    </row>
    <row r="52" spans="1:46" ht="69.75" x14ac:dyDescent="0.35">
      <c r="A52" s="329"/>
      <c r="B52" s="371"/>
      <c r="C52" s="198" t="s">
        <v>1</v>
      </c>
      <c r="D52" s="312">
        <v>1858458</v>
      </c>
      <c r="E52" s="312"/>
      <c r="F52" s="312"/>
      <c r="G52" s="219"/>
      <c r="H52" s="312"/>
      <c r="I52" s="217"/>
      <c r="J52" s="368"/>
      <c r="K52" s="386"/>
      <c r="L52" s="365"/>
      <c r="M52" s="365"/>
      <c r="N52" s="365"/>
      <c r="O52" s="365"/>
      <c r="P52" s="365"/>
      <c r="Q52" s="365"/>
      <c r="R52" s="365"/>
      <c r="S52" s="365"/>
      <c r="T52" s="331"/>
      <c r="U52" s="160"/>
      <c r="V52" s="160"/>
      <c r="W52" s="160"/>
      <c r="X52" s="183"/>
      <c r="Y52" s="183"/>
      <c r="Z52" s="183"/>
      <c r="AA52" s="183"/>
      <c r="AB52" s="183"/>
      <c r="AC52" s="183"/>
      <c r="AD52" s="183"/>
      <c r="AE52" s="183"/>
      <c r="AF52" s="183"/>
      <c r="AG52" s="183"/>
      <c r="AH52" s="183"/>
      <c r="AI52" s="183"/>
      <c r="AJ52" s="183"/>
      <c r="AK52" s="183"/>
      <c r="AL52" s="183"/>
      <c r="AM52" s="183"/>
      <c r="AN52" s="183"/>
      <c r="AO52" s="183"/>
      <c r="AP52" s="183"/>
      <c r="AQ52" s="183"/>
      <c r="AR52" s="183"/>
      <c r="AS52" s="183"/>
      <c r="AT52" s="184"/>
    </row>
    <row r="53" spans="1:46" ht="116.25" x14ac:dyDescent="0.35">
      <c r="A53" s="329"/>
      <c r="B53" s="371"/>
      <c r="C53" s="198" t="s">
        <v>102</v>
      </c>
      <c r="D53" s="312">
        <v>14969879.189999999</v>
      </c>
      <c r="E53" s="312"/>
      <c r="F53" s="312"/>
      <c r="G53" s="219"/>
      <c r="H53" s="312"/>
      <c r="I53" s="217"/>
      <c r="J53" s="368"/>
      <c r="K53" s="386"/>
      <c r="L53" s="365"/>
      <c r="M53" s="365"/>
      <c r="N53" s="365"/>
      <c r="O53" s="365"/>
      <c r="P53" s="365"/>
      <c r="Q53" s="365"/>
      <c r="R53" s="365"/>
      <c r="S53" s="365"/>
      <c r="T53" s="331"/>
      <c r="U53" s="160"/>
      <c r="V53" s="160"/>
      <c r="W53" s="160"/>
      <c r="X53" s="183"/>
      <c r="Y53" s="183"/>
      <c r="Z53" s="183"/>
      <c r="AA53" s="183"/>
      <c r="AB53" s="183"/>
      <c r="AC53" s="183"/>
      <c r="AD53" s="183"/>
      <c r="AE53" s="183"/>
      <c r="AF53" s="183"/>
      <c r="AG53" s="183"/>
      <c r="AH53" s="183"/>
      <c r="AI53" s="183"/>
      <c r="AJ53" s="183"/>
      <c r="AK53" s="183"/>
      <c r="AL53" s="183"/>
      <c r="AM53" s="183"/>
      <c r="AN53" s="183"/>
      <c r="AO53" s="183"/>
      <c r="AP53" s="183"/>
      <c r="AQ53" s="183"/>
      <c r="AR53" s="183"/>
      <c r="AS53" s="183"/>
      <c r="AT53" s="184"/>
    </row>
    <row r="54" spans="1:46" ht="123" customHeight="1" x14ac:dyDescent="0.35">
      <c r="A54" s="358"/>
      <c r="B54" s="371"/>
      <c r="C54" s="170" t="s">
        <v>161</v>
      </c>
      <c r="D54" s="312">
        <v>1756242.8</v>
      </c>
      <c r="E54" s="312"/>
      <c r="F54" s="312"/>
      <c r="G54" s="219"/>
      <c r="H54" s="312"/>
      <c r="I54" s="217"/>
      <c r="J54" s="369"/>
      <c r="K54" s="387"/>
      <c r="L54" s="366"/>
      <c r="M54" s="366"/>
      <c r="N54" s="366"/>
      <c r="O54" s="366"/>
      <c r="P54" s="366"/>
      <c r="Q54" s="366"/>
      <c r="R54" s="366"/>
      <c r="S54" s="366"/>
      <c r="T54" s="342"/>
      <c r="U54" s="160"/>
      <c r="V54" s="160"/>
      <c r="W54" s="160"/>
      <c r="X54" s="183"/>
      <c r="Y54" s="183"/>
      <c r="Z54" s="183"/>
      <c r="AA54" s="183"/>
      <c r="AB54" s="183"/>
      <c r="AC54" s="183"/>
      <c r="AD54" s="183"/>
      <c r="AE54" s="183"/>
      <c r="AF54" s="183"/>
      <c r="AG54" s="183"/>
      <c r="AH54" s="183"/>
      <c r="AI54" s="183"/>
      <c r="AJ54" s="183"/>
      <c r="AK54" s="183"/>
      <c r="AL54" s="183"/>
      <c r="AM54" s="183"/>
      <c r="AN54" s="183"/>
      <c r="AO54" s="183"/>
      <c r="AP54" s="183"/>
      <c r="AQ54" s="183"/>
      <c r="AR54" s="183"/>
      <c r="AS54" s="183"/>
      <c r="AT54" s="184"/>
    </row>
    <row r="55" spans="1:46" ht="141.75" customHeight="1" x14ac:dyDescent="0.35">
      <c r="A55" s="165" t="s">
        <v>284</v>
      </c>
      <c r="B55" s="166" t="s">
        <v>155</v>
      </c>
      <c r="C55" s="198" t="s">
        <v>244</v>
      </c>
      <c r="D55" s="315">
        <v>39795861</v>
      </c>
      <c r="E55" s="226"/>
      <c r="F55" s="226"/>
      <c r="G55" s="219"/>
      <c r="H55" s="226"/>
      <c r="I55" s="227"/>
      <c r="J55" s="228"/>
      <c r="K55" s="229" t="s">
        <v>20</v>
      </c>
      <c r="L55" s="228">
        <v>74.739999999999995</v>
      </c>
      <c r="M55" s="228"/>
      <c r="N55" s="228"/>
      <c r="O55" s="228"/>
      <c r="P55" s="217"/>
      <c r="Q55" s="228"/>
      <c r="R55" s="228"/>
      <c r="S55" s="217"/>
      <c r="T55" s="166"/>
      <c r="U55" s="160"/>
      <c r="V55" s="160"/>
      <c r="W55" s="160"/>
      <c r="X55" s="183"/>
      <c r="Y55" s="183"/>
      <c r="Z55" s="183"/>
      <c r="AA55" s="183"/>
      <c r="AB55" s="183"/>
      <c r="AC55" s="183"/>
      <c r="AD55" s="183"/>
      <c r="AE55" s="183"/>
      <c r="AF55" s="183"/>
      <c r="AG55" s="183"/>
      <c r="AH55" s="183"/>
      <c r="AI55" s="183"/>
      <c r="AJ55" s="183"/>
      <c r="AK55" s="183"/>
      <c r="AL55" s="183"/>
      <c r="AM55" s="183"/>
      <c r="AN55" s="183"/>
      <c r="AO55" s="183"/>
      <c r="AP55" s="183"/>
      <c r="AQ55" s="183"/>
      <c r="AR55" s="183"/>
      <c r="AS55" s="183"/>
      <c r="AT55" s="184"/>
    </row>
    <row r="56" spans="1:46" ht="115.5" customHeight="1" x14ac:dyDescent="0.35">
      <c r="A56" s="327" t="s">
        <v>179</v>
      </c>
      <c r="B56" s="332" t="s">
        <v>155</v>
      </c>
      <c r="C56" s="310" t="s">
        <v>15</v>
      </c>
      <c r="D56" s="312">
        <f>SUM(D57:D59)</f>
        <v>0</v>
      </c>
      <c r="E56" s="312">
        <f>SUM(E57:E59)</f>
        <v>6058122.3499999996</v>
      </c>
      <c r="F56" s="312">
        <f>SUM(F57:F59)</f>
        <v>5826227.6900000004</v>
      </c>
      <c r="G56" s="179">
        <f>F56/E56</f>
        <v>0.9617</v>
      </c>
      <c r="H56" s="312">
        <f t="shared" ref="H56:H63" si="25">SUM(F56-E56)</f>
        <v>-231894.66</v>
      </c>
      <c r="I56" s="208">
        <f t="shared" ref="I56:I63" si="26">SUM(F56/E56-100%)</f>
        <v>-3.8300000000000001E-2</v>
      </c>
      <c r="J56" s="357" t="s">
        <v>256</v>
      </c>
      <c r="K56" s="327" t="s">
        <v>174</v>
      </c>
      <c r="L56" s="344">
        <v>0</v>
      </c>
      <c r="M56" s="344">
        <v>2</v>
      </c>
      <c r="N56" s="344">
        <v>2</v>
      </c>
      <c r="O56" s="433" t="s">
        <v>213</v>
      </c>
      <c r="P56" s="355">
        <f>N56/M56</f>
        <v>1</v>
      </c>
      <c r="Q56" s="343">
        <v>100</v>
      </c>
      <c r="R56" s="432">
        <f t="shared" ref="R56" si="27">SUM(N56-M56)</f>
        <v>0</v>
      </c>
      <c r="S56" s="355">
        <f t="shared" ref="S56" si="28">SUM(N56/M56-100%)</f>
        <v>0</v>
      </c>
      <c r="T56" s="327"/>
      <c r="U56" s="160"/>
      <c r="V56" s="160"/>
      <c r="W56" s="160"/>
      <c r="X56" s="183"/>
      <c r="Y56" s="183"/>
      <c r="Z56" s="183"/>
      <c r="AA56" s="183"/>
      <c r="AB56" s="183"/>
      <c r="AC56" s="183"/>
      <c r="AD56" s="183"/>
      <c r="AE56" s="183"/>
      <c r="AF56" s="183"/>
      <c r="AG56" s="183"/>
      <c r="AH56" s="183"/>
      <c r="AI56" s="183"/>
      <c r="AJ56" s="183"/>
      <c r="AK56" s="183"/>
      <c r="AL56" s="183"/>
      <c r="AM56" s="183"/>
      <c r="AN56" s="183"/>
      <c r="AO56" s="183"/>
      <c r="AP56" s="183"/>
      <c r="AQ56" s="183"/>
      <c r="AR56" s="183"/>
      <c r="AS56" s="183"/>
      <c r="AT56" s="184"/>
    </row>
    <row r="57" spans="1:46" ht="96" customHeight="1" x14ac:dyDescent="0.35">
      <c r="A57" s="327"/>
      <c r="B57" s="332"/>
      <c r="C57" s="310" t="s">
        <v>1</v>
      </c>
      <c r="D57" s="312">
        <v>0</v>
      </c>
      <c r="E57" s="312">
        <v>578413.68999999994</v>
      </c>
      <c r="F57" s="312">
        <v>346519.03</v>
      </c>
      <c r="G57" s="179">
        <f>F57/E57</f>
        <v>0.59909999999999997</v>
      </c>
      <c r="H57" s="312">
        <f t="shared" si="25"/>
        <v>-231894.66</v>
      </c>
      <c r="I57" s="208">
        <f t="shared" si="26"/>
        <v>-0.40089999999999998</v>
      </c>
      <c r="J57" s="357"/>
      <c r="K57" s="327"/>
      <c r="L57" s="344"/>
      <c r="M57" s="344" t="s">
        <v>61</v>
      </c>
      <c r="N57" s="344" t="s">
        <v>61</v>
      </c>
      <c r="O57" s="433"/>
      <c r="P57" s="355"/>
      <c r="Q57" s="343"/>
      <c r="R57" s="432"/>
      <c r="S57" s="355"/>
      <c r="T57" s="327"/>
      <c r="U57" s="160"/>
      <c r="V57" s="160"/>
      <c r="W57" s="160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  <c r="AK57" s="183"/>
      <c r="AL57" s="183"/>
      <c r="AM57" s="183"/>
      <c r="AN57" s="183"/>
      <c r="AO57" s="183"/>
      <c r="AP57" s="183"/>
      <c r="AQ57" s="183"/>
      <c r="AR57" s="183"/>
      <c r="AS57" s="183"/>
      <c r="AT57" s="184"/>
    </row>
    <row r="58" spans="1:46" ht="116.25" x14ac:dyDescent="0.35">
      <c r="A58" s="327"/>
      <c r="B58" s="332"/>
      <c r="C58" s="310" t="s">
        <v>102</v>
      </c>
      <c r="D58" s="312">
        <v>0</v>
      </c>
      <c r="E58" s="312">
        <v>4438564.01</v>
      </c>
      <c r="F58" s="312">
        <v>4438564.01</v>
      </c>
      <c r="G58" s="179">
        <f>F58/E58</f>
        <v>1</v>
      </c>
      <c r="H58" s="312">
        <f t="shared" si="25"/>
        <v>0</v>
      </c>
      <c r="I58" s="208">
        <f t="shared" si="26"/>
        <v>0</v>
      </c>
      <c r="J58" s="357"/>
      <c r="K58" s="327"/>
      <c r="L58" s="344"/>
      <c r="M58" s="344" t="s">
        <v>61</v>
      </c>
      <c r="N58" s="344" t="s">
        <v>61</v>
      </c>
      <c r="O58" s="433"/>
      <c r="P58" s="355"/>
      <c r="Q58" s="343"/>
      <c r="R58" s="432"/>
      <c r="S58" s="355"/>
      <c r="T58" s="327"/>
      <c r="U58" s="160"/>
      <c r="V58" s="160"/>
      <c r="W58" s="160"/>
      <c r="X58" s="183"/>
      <c r="Y58" s="183"/>
      <c r="Z58" s="183"/>
      <c r="AA58" s="183"/>
      <c r="AB58" s="183"/>
      <c r="AC58" s="183"/>
      <c r="AD58" s="183"/>
      <c r="AE58" s="183"/>
      <c r="AF58" s="183"/>
      <c r="AG58" s="183"/>
      <c r="AH58" s="183"/>
      <c r="AI58" s="183"/>
      <c r="AJ58" s="183"/>
      <c r="AK58" s="183"/>
      <c r="AL58" s="183"/>
      <c r="AM58" s="183"/>
      <c r="AN58" s="183"/>
      <c r="AO58" s="183"/>
      <c r="AP58" s="183"/>
      <c r="AQ58" s="183"/>
      <c r="AR58" s="183"/>
      <c r="AS58" s="183"/>
      <c r="AT58" s="184"/>
    </row>
    <row r="59" spans="1:46" ht="111.75" customHeight="1" x14ac:dyDescent="0.35">
      <c r="A59" s="327"/>
      <c r="B59" s="332"/>
      <c r="C59" s="309" t="s">
        <v>161</v>
      </c>
      <c r="D59" s="312">
        <v>0</v>
      </c>
      <c r="E59" s="312">
        <v>1041144.65</v>
      </c>
      <c r="F59" s="312">
        <v>1041144.65</v>
      </c>
      <c r="G59" s="179">
        <f>F59/E59</f>
        <v>1</v>
      </c>
      <c r="H59" s="312">
        <f t="shared" si="25"/>
        <v>0</v>
      </c>
      <c r="I59" s="208">
        <f t="shared" si="26"/>
        <v>0</v>
      </c>
      <c r="J59" s="357"/>
      <c r="K59" s="327"/>
      <c r="L59" s="344"/>
      <c r="M59" s="344" t="s">
        <v>61</v>
      </c>
      <c r="N59" s="344" t="s">
        <v>61</v>
      </c>
      <c r="O59" s="433"/>
      <c r="P59" s="355"/>
      <c r="Q59" s="343"/>
      <c r="R59" s="432"/>
      <c r="S59" s="355"/>
      <c r="T59" s="327"/>
      <c r="U59" s="160"/>
      <c r="V59" s="160"/>
      <c r="W59" s="160"/>
      <c r="X59" s="183"/>
      <c r="Y59" s="183"/>
      <c r="Z59" s="183"/>
      <c r="AA59" s="183"/>
      <c r="AB59" s="183"/>
      <c r="AC59" s="183"/>
      <c r="AD59" s="183"/>
      <c r="AE59" s="183"/>
      <c r="AF59" s="183"/>
      <c r="AG59" s="183"/>
      <c r="AH59" s="183"/>
      <c r="AI59" s="183"/>
      <c r="AJ59" s="183"/>
      <c r="AK59" s="183"/>
      <c r="AL59" s="183"/>
      <c r="AM59" s="183"/>
      <c r="AN59" s="183"/>
      <c r="AO59" s="183"/>
      <c r="AP59" s="183"/>
      <c r="AQ59" s="183"/>
      <c r="AR59" s="183"/>
      <c r="AS59" s="183"/>
      <c r="AT59" s="184"/>
    </row>
    <row r="60" spans="1:46" ht="53.25" customHeight="1" x14ac:dyDescent="0.35">
      <c r="A60" s="328" t="s">
        <v>180</v>
      </c>
      <c r="B60" s="330" t="s">
        <v>164</v>
      </c>
      <c r="C60" s="198" t="s">
        <v>156</v>
      </c>
      <c r="D60" s="312">
        <v>54882092.670000002</v>
      </c>
      <c r="E60" s="312">
        <f>SUM(E61:E63)</f>
        <v>54752737.130000003</v>
      </c>
      <c r="F60" s="312">
        <f>SUM(F61:F63)</f>
        <v>54738364.280000001</v>
      </c>
      <c r="G60" s="179">
        <f t="shared" ref="G60:G63" si="29">F60/E60</f>
        <v>0.99970000000000003</v>
      </c>
      <c r="H60" s="312">
        <f t="shared" si="25"/>
        <v>-14372.85</v>
      </c>
      <c r="I60" s="208">
        <f>F60/E60-100%</f>
        <v>-2.9999999999999997E-4</v>
      </c>
      <c r="J60" s="330"/>
      <c r="K60" s="328" t="s">
        <v>20</v>
      </c>
      <c r="L60" s="336">
        <v>100</v>
      </c>
      <c r="M60" s="336">
        <v>100</v>
      </c>
      <c r="N60" s="336">
        <v>100</v>
      </c>
      <c r="O60" s="339" t="s">
        <v>214</v>
      </c>
      <c r="P60" s="376">
        <f>N60/M60</f>
        <v>1</v>
      </c>
      <c r="Q60" s="379">
        <v>100</v>
      </c>
      <c r="R60" s="339">
        <f>N60-L60</f>
        <v>0</v>
      </c>
      <c r="S60" s="376">
        <v>0</v>
      </c>
      <c r="T60" s="382"/>
      <c r="U60" s="160"/>
      <c r="V60" s="160"/>
      <c r="W60" s="160"/>
      <c r="X60" s="183"/>
      <c r="Y60" s="183"/>
      <c r="Z60" s="183"/>
      <c r="AA60" s="183"/>
      <c r="AB60" s="183"/>
      <c r="AC60" s="183"/>
      <c r="AD60" s="183"/>
      <c r="AE60" s="183"/>
      <c r="AF60" s="183"/>
      <c r="AG60" s="183"/>
      <c r="AH60" s="183"/>
      <c r="AI60" s="183"/>
      <c r="AJ60" s="183"/>
      <c r="AK60" s="183"/>
      <c r="AL60" s="183"/>
      <c r="AM60" s="183"/>
      <c r="AN60" s="183"/>
      <c r="AO60" s="183"/>
      <c r="AP60" s="183"/>
      <c r="AQ60" s="183"/>
      <c r="AR60" s="183"/>
      <c r="AS60" s="183"/>
      <c r="AT60" s="184"/>
    </row>
    <row r="61" spans="1:46" ht="137.25" customHeight="1" x14ac:dyDescent="0.35">
      <c r="A61" s="329"/>
      <c r="B61" s="331"/>
      <c r="C61" s="230" t="s">
        <v>162</v>
      </c>
      <c r="D61" s="312">
        <v>44209942.899999999</v>
      </c>
      <c r="E61" s="312">
        <v>39904267.560000002</v>
      </c>
      <c r="F61" s="312">
        <v>39904267.560000002</v>
      </c>
      <c r="G61" s="179">
        <f t="shared" si="29"/>
        <v>1</v>
      </c>
      <c r="H61" s="312">
        <f t="shared" si="25"/>
        <v>0</v>
      </c>
      <c r="I61" s="208">
        <f t="shared" si="26"/>
        <v>0</v>
      </c>
      <c r="J61" s="331"/>
      <c r="K61" s="329"/>
      <c r="L61" s="337"/>
      <c r="M61" s="337"/>
      <c r="N61" s="337"/>
      <c r="O61" s="340"/>
      <c r="P61" s="377"/>
      <c r="Q61" s="380"/>
      <c r="R61" s="340"/>
      <c r="S61" s="377"/>
      <c r="T61" s="383"/>
      <c r="U61" s="160"/>
      <c r="V61" s="160"/>
      <c r="W61" s="160"/>
      <c r="X61" s="183"/>
      <c r="Y61" s="183"/>
      <c r="Z61" s="183"/>
      <c r="AA61" s="183"/>
      <c r="AB61" s="183"/>
      <c r="AC61" s="183"/>
      <c r="AD61" s="183"/>
      <c r="AE61" s="183"/>
      <c r="AF61" s="183"/>
      <c r="AG61" s="183"/>
      <c r="AH61" s="183"/>
      <c r="AI61" s="183"/>
      <c r="AJ61" s="183"/>
      <c r="AK61" s="183"/>
      <c r="AL61" s="183"/>
      <c r="AM61" s="183"/>
      <c r="AN61" s="183"/>
      <c r="AO61" s="183"/>
      <c r="AP61" s="183"/>
      <c r="AQ61" s="183"/>
      <c r="AR61" s="183"/>
      <c r="AS61" s="183"/>
      <c r="AT61" s="184"/>
    </row>
    <row r="62" spans="1:46" ht="120.75" customHeight="1" x14ac:dyDescent="0.35">
      <c r="A62" s="329"/>
      <c r="B62" s="331"/>
      <c r="C62" s="170" t="s">
        <v>161</v>
      </c>
      <c r="D62" s="312">
        <v>5183940.5</v>
      </c>
      <c r="E62" s="312">
        <v>9360260.3000000007</v>
      </c>
      <c r="F62" s="312">
        <v>9360260.3000000007</v>
      </c>
      <c r="G62" s="179">
        <f t="shared" si="29"/>
        <v>1</v>
      </c>
      <c r="H62" s="312">
        <f t="shared" si="25"/>
        <v>0</v>
      </c>
      <c r="I62" s="208">
        <f>SUM(F62/E62-100%)</f>
        <v>0</v>
      </c>
      <c r="J62" s="331"/>
      <c r="K62" s="231"/>
      <c r="L62" s="337"/>
      <c r="M62" s="337"/>
      <c r="N62" s="337"/>
      <c r="O62" s="340"/>
      <c r="P62" s="377"/>
      <c r="Q62" s="380"/>
      <c r="R62" s="340"/>
      <c r="S62" s="377"/>
      <c r="T62" s="383"/>
      <c r="U62" s="160"/>
      <c r="V62" s="160"/>
      <c r="W62" s="160"/>
      <c r="X62" s="183"/>
      <c r="Y62" s="183"/>
      <c r="Z62" s="183"/>
      <c r="AA62" s="183"/>
      <c r="AB62" s="183"/>
      <c r="AC62" s="183"/>
      <c r="AD62" s="183"/>
      <c r="AE62" s="183"/>
      <c r="AF62" s="183"/>
      <c r="AG62" s="183"/>
      <c r="AH62" s="183"/>
      <c r="AI62" s="183"/>
      <c r="AJ62" s="183"/>
      <c r="AK62" s="183"/>
      <c r="AL62" s="183"/>
      <c r="AM62" s="183"/>
      <c r="AN62" s="183"/>
      <c r="AO62" s="183"/>
      <c r="AP62" s="183"/>
      <c r="AQ62" s="183"/>
      <c r="AR62" s="183"/>
      <c r="AS62" s="183"/>
      <c r="AT62" s="184"/>
    </row>
    <row r="63" spans="1:46" ht="87" customHeight="1" x14ac:dyDescent="0.35">
      <c r="A63" s="358"/>
      <c r="B63" s="342"/>
      <c r="C63" s="198" t="s">
        <v>1</v>
      </c>
      <c r="D63" s="312">
        <v>5488209.2699999996</v>
      </c>
      <c r="E63" s="312">
        <v>5488209.2699999996</v>
      </c>
      <c r="F63" s="312">
        <v>5473836.4199999999</v>
      </c>
      <c r="G63" s="179">
        <f t="shared" si="29"/>
        <v>0.99739999999999995</v>
      </c>
      <c r="H63" s="312">
        <f t="shared" si="25"/>
        <v>-14372.85</v>
      </c>
      <c r="I63" s="208">
        <f t="shared" si="26"/>
        <v>-2.5999999999999999E-3</v>
      </c>
      <c r="J63" s="342"/>
      <c r="K63" s="199"/>
      <c r="L63" s="338"/>
      <c r="M63" s="338"/>
      <c r="N63" s="338"/>
      <c r="O63" s="341"/>
      <c r="P63" s="378"/>
      <c r="Q63" s="381"/>
      <c r="R63" s="341"/>
      <c r="S63" s="378"/>
      <c r="T63" s="384"/>
      <c r="U63" s="160"/>
      <c r="V63" s="160"/>
      <c r="W63" s="160"/>
      <c r="X63" s="183"/>
      <c r="Y63" s="183"/>
      <c r="Z63" s="183"/>
      <c r="AA63" s="183"/>
      <c r="AB63" s="183"/>
      <c r="AC63" s="183"/>
      <c r="AD63" s="183"/>
      <c r="AE63" s="183"/>
      <c r="AF63" s="183"/>
      <c r="AG63" s="183"/>
      <c r="AH63" s="183"/>
      <c r="AI63" s="183"/>
      <c r="AJ63" s="183"/>
      <c r="AK63" s="183"/>
      <c r="AL63" s="183"/>
      <c r="AM63" s="183"/>
      <c r="AN63" s="183"/>
      <c r="AO63" s="183"/>
      <c r="AP63" s="183"/>
      <c r="AQ63" s="183"/>
      <c r="AR63" s="183"/>
      <c r="AS63" s="183"/>
      <c r="AT63" s="184"/>
    </row>
    <row r="64" spans="1:46" x14ac:dyDescent="0.35">
      <c r="A64" s="374" t="s">
        <v>8</v>
      </c>
      <c r="B64" s="374"/>
      <c r="C64" s="374"/>
      <c r="D64" s="374"/>
      <c r="E64" s="374"/>
      <c r="F64" s="374"/>
      <c r="G64" s="374"/>
      <c r="H64" s="374"/>
      <c r="I64" s="374"/>
      <c r="J64" s="374"/>
      <c r="K64" s="374"/>
      <c r="L64" s="374"/>
      <c r="M64" s="374"/>
      <c r="N64" s="374"/>
      <c r="O64" s="374"/>
      <c r="P64" s="374"/>
      <c r="Q64" s="374"/>
      <c r="R64" s="374"/>
      <c r="S64" s="374"/>
      <c r="T64" s="374"/>
      <c r="U64" s="160"/>
      <c r="V64" s="160"/>
      <c r="W64" s="160"/>
      <c r="X64" s="183"/>
      <c r="Y64" s="183"/>
      <c r="Z64" s="183"/>
      <c r="AA64" s="183"/>
      <c r="AB64" s="183"/>
      <c r="AC64" s="183"/>
      <c r="AD64" s="183"/>
      <c r="AE64" s="183"/>
      <c r="AF64" s="183"/>
      <c r="AG64" s="183"/>
      <c r="AH64" s="183"/>
      <c r="AI64" s="183"/>
      <c r="AJ64" s="183"/>
      <c r="AK64" s="183"/>
      <c r="AL64" s="183"/>
      <c r="AM64" s="183"/>
      <c r="AN64" s="183"/>
      <c r="AO64" s="183"/>
      <c r="AP64" s="183"/>
      <c r="AQ64" s="183"/>
      <c r="AR64" s="183"/>
      <c r="AS64" s="183"/>
      <c r="AT64" s="184"/>
    </row>
    <row r="65" spans="1:47" x14ac:dyDescent="0.35">
      <c r="A65" s="374" t="s">
        <v>9</v>
      </c>
      <c r="B65" s="374"/>
      <c r="C65" s="374"/>
      <c r="D65" s="374"/>
      <c r="E65" s="374"/>
      <c r="F65" s="374"/>
      <c r="G65" s="374"/>
      <c r="H65" s="374"/>
      <c r="I65" s="374"/>
      <c r="J65" s="374"/>
      <c r="K65" s="374"/>
      <c r="L65" s="374"/>
      <c r="M65" s="374"/>
      <c r="N65" s="374"/>
      <c r="O65" s="374"/>
      <c r="P65" s="374"/>
      <c r="Q65" s="374"/>
      <c r="R65" s="374"/>
      <c r="S65" s="374"/>
      <c r="T65" s="374"/>
      <c r="U65" s="160"/>
      <c r="V65" s="160"/>
      <c r="W65" s="160"/>
      <c r="X65" s="183"/>
      <c r="Y65" s="183"/>
      <c r="Z65" s="183"/>
      <c r="AA65" s="183"/>
      <c r="AB65" s="183"/>
      <c r="AC65" s="183"/>
      <c r="AD65" s="183"/>
      <c r="AE65" s="183"/>
      <c r="AF65" s="183"/>
      <c r="AG65" s="183"/>
      <c r="AH65" s="183"/>
      <c r="AI65" s="183"/>
      <c r="AJ65" s="183"/>
      <c r="AK65" s="183"/>
      <c r="AL65" s="183"/>
      <c r="AM65" s="183"/>
      <c r="AN65" s="183"/>
      <c r="AO65" s="183"/>
      <c r="AP65" s="183"/>
      <c r="AQ65" s="183"/>
      <c r="AR65" s="183"/>
      <c r="AS65" s="183"/>
      <c r="AT65" s="184"/>
    </row>
    <row r="66" spans="1:47" x14ac:dyDescent="0.35">
      <c r="A66" s="374" t="s">
        <v>27</v>
      </c>
      <c r="B66" s="374"/>
      <c r="C66" s="374"/>
      <c r="D66" s="374"/>
      <c r="E66" s="374"/>
      <c r="F66" s="374"/>
      <c r="G66" s="374"/>
      <c r="H66" s="374"/>
      <c r="I66" s="374"/>
      <c r="J66" s="374"/>
      <c r="K66" s="374"/>
      <c r="L66" s="374"/>
      <c r="M66" s="374"/>
      <c r="N66" s="374"/>
      <c r="O66" s="374"/>
      <c r="P66" s="374"/>
      <c r="Q66" s="374"/>
      <c r="R66" s="374"/>
      <c r="S66" s="374"/>
      <c r="T66" s="374"/>
      <c r="U66" s="160"/>
      <c r="V66" s="160"/>
      <c r="W66" s="160"/>
      <c r="X66" s="183"/>
      <c r="Y66" s="183"/>
      <c r="Z66" s="183"/>
      <c r="AA66" s="183"/>
      <c r="AB66" s="183"/>
      <c r="AC66" s="183"/>
      <c r="AD66" s="183"/>
      <c r="AE66" s="183"/>
      <c r="AF66" s="183"/>
      <c r="AG66" s="183"/>
      <c r="AH66" s="183"/>
      <c r="AI66" s="183"/>
      <c r="AJ66" s="183"/>
      <c r="AK66" s="183"/>
      <c r="AL66" s="183"/>
      <c r="AM66" s="183"/>
      <c r="AN66" s="183"/>
      <c r="AO66" s="183"/>
      <c r="AP66" s="183"/>
      <c r="AQ66" s="183"/>
      <c r="AR66" s="183"/>
      <c r="AS66" s="183"/>
      <c r="AT66" s="184"/>
    </row>
    <row r="67" spans="1:47" ht="60" customHeight="1" x14ac:dyDescent="0.35">
      <c r="A67" s="328" t="s">
        <v>270</v>
      </c>
      <c r="B67" s="330" t="s">
        <v>155</v>
      </c>
      <c r="C67" s="330" t="s">
        <v>254</v>
      </c>
      <c r="D67" s="359">
        <v>7885747.2400000002</v>
      </c>
      <c r="E67" s="359">
        <v>7884388.0800000001</v>
      </c>
      <c r="F67" s="359">
        <v>7884388.0800000001</v>
      </c>
      <c r="G67" s="348">
        <f t="shared" ref="G67:G70" si="30">F67/E67</f>
        <v>1</v>
      </c>
      <c r="H67" s="345">
        <f t="shared" ref="H67" si="31">SUM(F67-E67)</f>
        <v>0</v>
      </c>
      <c r="I67" s="376">
        <f t="shared" ref="I67" si="32">SUM(F67/E67-100%)</f>
        <v>0</v>
      </c>
      <c r="J67" s="330"/>
      <c r="K67" s="170" t="s">
        <v>66</v>
      </c>
      <c r="L67" s="232">
        <v>988</v>
      </c>
      <c r="M67" s="232">
        <v>988</v>
      </c>
      <c r="N67" s="232">
        <v>988</v>
      </c>
      <c r="O67" s="232" t="s">
        <v>265</v>
      </c>
      <c r="P67" s="220">
        <f>N67/M67</f>
        <v>1</v>
      </c>
      <c r="Q67" s="233">
        <v>100</v>
      </c>
      <c r="R67" s="234">
        <f>SUM(N67-M67)</f>
        <v>0</v>
      </c>
      <c r="S67" s="217">
        <f>SUM(N67/M67-100%)</f>
        <v>0</v>
      </c>
      <c r="T67" s="232"/>
      <c r="U67" s="160"/>
      <c r="V67" s="160"/>
      <c r="W67" s="160"/>
      <c r="X67" s="183"/>
      <c r="Y67" s="183"/>
      <c r="Z67" s="183"/>
      <c r="AA67" s="183"/>
      <c r="AB67" s="183"/>
      <c r="AC67" s="183"/>
      <c r="AD67" s="183"/>
      <c r="AE67" s="183"/>
      <c r="AF67" s="183"/>
      <c r="AG67" s="183"/>
      <c r="AH67" s="183"/>
      <c r="AI67" s="183"/>
      <c r="AJ67" s="183"/>
      <c r="AK67" s="183"/>
      <c r="AL67" s="183"/>
      <c r="AM67" s="183"/>
      <c r="AN67" s="183"/>
      <c r="AO67" s="183"/>
      <c r="AP67" s="183"/>
      <c r="AQ67" s="183"/>
      <c r="AR67" s="183"/>
      <c r="AS67" s="183"/>
      <c r="AT67" s="184"/>
    </row>
    <row r="68" spans="1:47" ht="258" customHeight="1" x14ac:dyDescent="0.35">
      <c r="A68" s="329"/>
      <c r="B68" s="371"/>
      <c r="C68" s="371"/>
      <c r="D68" s="430"/>
      <c r="E68" s="430"/>
      <c r="F68" s="430"/>
      <c r="G68" s="349"/>
      <c r="H68" s="346"/>
      <c r="I68" s="377"/>
      <c r="J68" s="331"/>
      <c r="K68" s="199" t="s">
        <v>248</v>
      </c>
      <c r="L68" s="235">
        <v>90</v>
      </c>
      <c r="M68" s="235">
        <v>90</v>
      </c>
      <c r="N68" s="236">
        <v>90</v>
      </c>
      <c r="O68" s="206" t="s">
        <v>215</v>
      </c>
      <c r="P68" s="220">
        <f t="shared" ref="P68:P74" si="33">N68/M68</f>
        <v>1</v>
      </c>
      <c r="Q68" s="233">
        <v>100</v>
      </c>
      <c r="R68" s="237">
        <f>N68-L68</f>
        <v>0</v>
      </c>
      <c r="S68" s="208">
        <v>0</v>
      </c>
      <c r="T68" s="170"/>
      <c r="U68" s="160"/>
      <c r="V68" s="160"/>
      <c r="W68" s="160"/>
      <c r="X68" s="183"/>
      <c r="Y68" s="183"/>
      <c r="Z68" s="183"/>
      <c r="AA68" s="183"/>
      <c r="AB68" s="183"/>
      <c r="AC68" s="183"/>
      <c r="AD68" s="183"/>
      <c r="AE68" s="183"/>
      <c r="AF68" s="183"/>
      <c r="AG68" s="183"/>
      <c r="AH68" s="183"/>
      <c r="AI68" s="183"/>
      <c r="AJ68" s="183"/>
      <c r="AK68" s="183"/>
      <c r="AL68" s="183"/>
      <c r="AM68" s="183"/>
      <c r="AN68" s="183"/>
      <c r="AO68" s="183"/>
      <c r="AP68" s="183"/>
      <c r="AQ68" s="183"/>
      <c r="AR68" s="183"/>
      <c r="AS68" s="183"/>
      <c r="AT68" s="184"/>
    </row>
    <row r="69" spans="1:47" ht="273.75" customHeight="1" x14ac:dyDescent="0.35">
      <c r="A69" s="329"/>
      <c r="B69" s="372"/>
      <c r="C69" s="372"/>
      <c r="D69" s="431"/>
      <c r="E69" s="431"/>
      <c r="F69" s="431"/>
      <c r="G69" s="350"/>
      <c r="H69" s="347"/>
      <c r="I69" s="378"/>
      <c r="J69" s="342"/>
      <c r="K69" s="185" t="s">
        <v>249</v>
      </c>
      <c r="L69" s="238">
        <v>60</v>
      </c>
      <c r="M69" s="238">
        <v>60</v>
      </c>
      <c r="N69" s="206">
        <v>79.59</v>
      </c>
      <c r="O69" s="236" t="s">
        <v>216</v>
      </c>
      <c r="P69" s="220">
        <f t="shared" si="33"/>
        <v>1.3265</v>
      </c>
      <c r="Q69" s="239">
        <v>100</v>
      </c>
      <c r="R69" s="207">
        <f>SUM(N69-M69)</f>
        <v>19.59</v>
      </c>
      <c r="S69" s="208">
        <f>SUM(N69/M69-100%)</f>
        <v>0.32650000000000001</v>
      </c>
      <c r="T69" s="170" t="s">
        <v>285</v>
      </c>
      <c r="U69" s="160"/>
      <c r="V69" s="160"/>
      <c r="W69" s="160"/>
      <c r="X69" s="183"/>
      <c r="Y69" s="183"/>
      <c r="Z69" s="183"/>
      <c r="AA69" s="183"/>
      <c r="AB69" s="183"/>
      <c r="AC69" s="183"/>
      <c r="AD69" s="183"/>
      <c r="AE69" s="183"/>
      <c r="AF69" s="183"/>
      <c r="AG69" s="183"/>
      <c r="AH69" s="183"/>
      <c r="AI69" s="183"/>
      <c r="AJ69" s="183"/>
      <c r="AK69" s="183"/>
      <c r="AL69" s="183"/>
      <c r="AM69" s="183"/>
      <c r="AN69" s="183"/>
      <c r="AO69" s="183"/>
      <c r="AP69" s="183"/>
      <c r="AQ69" s="183"/>
      <c r="AR69" s="183"/>
      <c r="AS69" s="183"/>
      <c r="AT69" s="184"/>
    </row>
    <row r="70" spans="1:47" ht="116.25" x14ac:dyDescent="0.35">
      <c r="A70" s="327" t="s">
        <v>269</v>
      </c>
      <c r="B70" s="332" t="s">
        <v>155</v>
      </c>
      <c r="C70" s="332" t="s">
        <v>254</v>
      </c>
      <c r="D70" s="334">
        <v>3026918</v>
      </c>
      <c r="E70" s="334">
        <v>3026918</v>
      </c>
      <c r="F70" s="334">
        <v>3026918</v>
      </c>
      <c r="G70" s="335">
        <f t="shared" si="30"/>
        <v>1</v>
      </c>
      <c r="H70" s="363">
        <f t="shared" ref="H70" si="34">SUM(F70-E70)</f>
        <v>0</v>
      </c>
      <c r="I70" s="355">
        <f t="shared" ref="I70" si="35">SUM(F70/E70-100%)</f>
        <v>0</v>
      </c>
      <c r="J70" s="332"/>
      <c r="K70" s="185" t="s">
        <v>68</v>
      </c>
      <c r="L70" s="205">
        <v>74</v>
      </c>
      <c r="M70" s="205">
        <v>74</v>
      </c>
      <c r="N70" s="205">
        <v>74</v>
      </c>
      <c r="O70" s="206" t="s">
        <v>217</v>
      </c>
      <c r="P70" s="217">
        <f t="shared" si="33"/>
        <v>1</v>
      </c>
      <c r="Q70" s="233">
        <v>100</v>
      </c>
      <c r="R70" s="206">
        <f>N70-L70</f>
        <v>0</v>
      </c>
      <c r="S70" s="208">
        <f t="shared" ref="S70:S71" si="36">R70/L70*100</f>
        <v>0</v>
      </c>
      <c r="T70" s="240"/>
      <c r="U70" s="160"/>
      <c r="V70" s="160"/>
      <c r="W70" s="160"/>
      <c r="X70" s="183"/>
      <c r="Y70" s="183"/>
      <c r="Z70" s="183"/>
      <c r="AA70" s="183"/>
      <c r="AB70" s="183"/>
      <c r="AC70" s="183"/>
      <c r="AD70" s="183"/>
      <c r="AE70" s="183"/>
      <c r="AF70" s="183"/>
      <c r="AG70" s="183"/>
      <c r="AH70" s="183"/>
      <c r="AI70" s="183"/>
      <c r="AJ70" s="183"/>
      <c r="AK70" s="183"/>
      <c r="AL70" s="183"/>
      <c r="AM70" s="183"/>
      <c r="AN70" s="183"/>
      <c r="AO70" s="183"/>
      <c r="AP70" s="183"/>
      <c r="AQ70" s="183"/>
      <c r="AR70" s="183"/>
      <c r="AS70" s="183"/>
      <c r="AT70" s="184"/>
    </row>
    <row r="71" spans="1:47" ht="93" x14ac:dyDescent="0.35">
      <c r="A71" s="327"/>
      <c r="B71" s="332"/>
      <c r="C71" s="332"/>
      <c r="D71" s="334"/>
      <c r="E71" s="334"/>
      <c r="F71" s="334"/>
      <c r="G71" s="335"/>
      <c r="H71" s="363"/>
      <c r="I71" s="355"/>
      <c r="J71" s="332"/>
      <c r="K71" s="185" t="s">
        <v>23</v>
      </c>
      <c r="L71" s="205">
        <v>15</v>
      </c>
      <c r="M71" s="205">
        <v>15</v>
      </c>
      <c r="N71" s="206">
        <v>15</v>
      </c>
      <c r="O71" s="206" t="s">
        <v>218</v>
      </c>
      <c r="P71" s="217">
        <f t="shared" si="33"/>
        <v>1</v>
      </c>
      <c r="Q71" s="233">
        <v>100</v>
      </c>
      <c r="R71" s="206">
        <f t="shared" ref="R71:R72" si="37">N71-L71</f>
        <v>0</v>
      </c>
      <c r="S71" s="208">
        <f t="shared" si="36"/>
        <v>0</v>
      </c>
      <c r="T71" s="308"/>
      <c r="U71" s="160"/>
      <c r="V71" s="160"/>
      <c r="W71" s="160"/>
      <c r="X71" s="183"/>
      <c r="Y71" s="183"/>
      <c r="Z71" s="183"/>
      <c r="AA71" s="183"/>
      <c r="AB71" s="183"/>
      <c r="AC71" s="183"/>
      <c r="AD71" s="183"/>
      <c r="AE71" s="183"/>
      <c r="AF71" s="183"/>
      <c r="AG71" s="183"/>
      <c r="AH71" s="183"/>
      <c r="AI71" s="183"/>
      <c r="AJ71" s="183"/>
      <c r="AK71" s="183"/>
      <c r="AL71" s="183"/>
      <c r="AM71" s="183"/>
      <c r="AN71" s="183"/>
      <c r="AO71" s="183"/>
      <c r="AP71" s="183"/>
      <c r="AQ71" s="183"/>
      <c r="AR71" s="183"/>
      <c r="AS71" s="183"/>
      <c r="AT71" s="184"/>
    </row>
    <row r="72" spans="1:47" ht="116.25" x14ac:dyDescent="0.35">
      <c r="A72" s="327"/>
      <c r="B72" s="332"/>
      <c r="C72" s="332"/>
      <c r="D72" s="334"/>
      <c r="E72" s="334"/>
      <c r="F72" s="334"/>
      <c r="G72" s="335"/>
      <c r="H72" s="363"/>
      <c r="I72" s="355"/>
      <c r="J72" s="332"/>
      <c r="K72" s="185" t="s">
        <v>22</v>
      </c>
      <c r="L72" s="205">
        <v>59</v>
      </c>
      <c r="M72" s="205">
        <v>59</v>
      </c>
      <c r="N72" s="206">
        <v>59</v>
      </c>
      <c r="O72" s="206" t="s">
        <v>219</v>
      </c>
      <c r="P72" s="217">
        <f t="shared" si="33"/>
        <v>1</v>
      </c>
      <c r="Q72" s="233">
        <v>100</v>
      </c>
      <c r="R72" s="206">
        <f t="shared" si="37"/>
        <v>0</v>
      </c>
      <c r="S72" s="208">
        <f>R72/L72*100</f>
        <v>0</v>
      </c>
      <c r="T72" s="308"/>
      <c r="U72" s="160"/>
      <c r="V72" s="160"/>
      <c r="W72" s="160"/>
      <c r="X72" s="183"/>
      <c r="Y72" s="183"/>
      <c r="Z72" s="183"/>
      <c r="AA72" s="183"/>
      <c r="AB72" s="183"/>
      <c r="AC72" s="183"/>
      <c r="AD72" s="183"/>
      <c r="AE72" s="183"/>
      <c r="AF72" s="183"/>
      <c r="AG72" s="183"/>
      <c r="AH72" s="183"/>
      <c r="AI72" s="183"/>
      <c r="AJ72" s="183"/>
      <c r="AK72" s="183"/>
      <c r="AL72" s="183"/>
      <c r="AM72" s="183"/>
      <c r="AN72" s="183"/>
      <c r="AO72" s="183"/>
      <c r="AP72" s="183"/>
      <c r="AQ72" s="183"/>
      <c r="AR72" s="183"/>
      <c r="AS72" s="183"/>
      <c r="AT72" s="184"/>
    </row>
    <row r="73" spans="1:47" ht="232.5" x14ac:dyDescent="0.35">
      <c r="A73" s="327"/>
      <c r="B73" s="333"/>
      <c r="C73" s="333"/>
      <c r="D73" s="334"/>
      <c r="E73" s="334"/>
      <c r="F73" s="334"/>
      <c r="G73" s="335"/>
      <c r="H73" s="363"/>
      <c r="I73" s="355"/>
      <c r="J73" s="332"/>
      <c r="K73" s="185" t="s">
        <v>110</v>
      </c>
      <c r="L73" s="238">
        <v>90</v>
      </c>
      <c r="M73" s="238">
        <v>90</v>
      </c>
      <c r="N73" s="206">
        <v>90</v>
      </c>
      <c r="O73" s="206" t="s">
        <v>220</v>
      </c>
      <c r="P73" s="217">
        <f t="shared" si="33"/>
        <v>1</v>
      </c>
      <c r="Q73" s="233">
        <v>100</v>
      </c>
      <c r="R73" s="237">
        <f>N73-L73</f>
        <v>0</v>
      </c>
      <c r="S73" s="208">
        <f>R73/L73*100</f>
        <v>0</v>
      </c>
      <c r="T73" s="309"/>
      <c r="U73" s="160"/>
      <c r="V73" s="160"/>
      <c r="W73" s="160"/>
      <c r="X73" s="183"/>
      <c r="Y73" s="183"/>
      <c r="Z73" s="183"/>
      <c r="AA73" s="183"/>
      <c r="AB73" s="183"/>
      <c r="AC73" s="183"/>
      <c r="AD73" s="183"/>
      <c r="AE73" s="183"/>
      <c r="AF73" s="183"/>
      <c r="AG73" s="183"/>
      <c r="AH73" s="183"/>
      <c r="AI73" s="183"/>
      <c r="AJ73" s="183"/>
      <c r="AK73" s="183"/>
      <c r="AL73" s="183"/>
      <c r="AM73" s="183"/>
      <c r="AN73" s="183"/>
      <c r="AO73" s="183"/>
      <c r="AP73" s="183"/>
      <c r="AQ73" s="183"/>
      <c r="AR73" s="183"/>
      <c r="AS73" s="183"/>
      <c r="AT73" s="184"/>
    </row>
    <row r="74" spans="1:47" ht="255.75" x14ac:dyDescent="0.35">
      <c r="A74" s="327"/>
      <c r="B74" s="333"/>
      <c r="C74" s="333"/>
      <c r="D74" s="334"/>
      <c r="E74" s="334"/>
      <c r="F74" s="334"/>
      <c r="G74" s="335"/>
      <c r="H74" s="363"/>
      <c r="I74" s="355"/>
      <c r="J74" s="332"/>
      <c r="K74" s="185" t="s">
        <v>250</v>
      </c>
      <c r="L74" s="238">
        <v>60</v>
      </c>
      <c r="M74" s="238">
        <v>60</v>
      </c>
      <c r="N74" s="206">
        <v>78.17</v>
      </c>
      <c r="O74" s="206" t="s">
        <v>221</v>
      </c>
      <c r="P74" s="217">
        <f t="shared" si="33"/>
        <v>1.3028</v>
      </c>
      <c r="Q74" s="233">
        <v>110</v>
      </c>
      <c r="R74" s="207">
        <f>SUM(N74-M74)</f>
        <v>18.170000000000002</v>
      </c>
      <c r="S74" s="208">
        <f>SUM(N74/M74-100%)</f>
        <v>0.30280000000000001</v>
      </c>
      <c r="T74" s="309" t="s">
        <v>286</v>
      </c>
      <c r="U74" s="160"/>
      <c r="V74" s="160"/>
      <c r="W74" s="160"/>
      <c r="X74" s="183"/>
      <c r="Y74" s="183"/>
      <c r="Z74" s="183"/>
      <c r="AA74" s="183"/>
      <c r="AB74" s="183"/>
      <c r="AC74" s="183"/>
      <c r="AD74" s="183"/>
      <c r="AE74" s="183"/>
      <c r="AF74" s="183"/>
      <c r="AG74" s="183"/>
      <c r="AH74" s="183"/>
      <c r="AI74" s="183"/>
      <c r="AJ74" s="183"/>
      <c r="AK74" s="183"/>
      <c r="AL74" s="183"/>
      <c r="AM74" s="183"/>
      <c r="AN74" s="183"/>
      <c r="AO74" s="183"/>
      <c r="AP74" s="183"/>
      <c r="AQ74" s="183"/>
      <c r="AR74" s="183"/>
      <c r="AS74" s="183"/>
      <c r="AT74" s="184"/>
    </row>
    <row r="75" spans="1:47" s="245" customFormat="1" ht="22.5" customHeight="1" x14ac:dyDescent="0.35">
      <c r="A75" s="373" t="s">
        <v>125</v>
      </c>
      <c r="B75" s="373"/>
      <c r="C75" s="373"/>
      <c r="D75" s="373"/>
      <c r="E75" s="373"/>
      <c r="F75" s="373"/>
      <c r="G75" s="373"/>
      <c r="H75" s="373"/>
      <c r="I75" s="373"/>
      <c r="J75" s="373"/>
      <c r="K75" s="373"/>
      <c r="L75" s="373"/>
      <c r="M75" s="373"/>
      <c r="N75" s="373"/>
      <c r="O75" s="373"/>
      <c r="P75" s="373"/>
      <c r="Q75" s="373"/>
      <c r="R75" s="373"/>
      <c r="S75" s="373"/>
      <c r="T75" s="373"/>
      <c r="U75" s="242"/>
      <c r="V75" s="242"/>
      <c r="W75" s="242"/>
      <c r="X75" s="242"/>
      <c r="Y75" s="242"/>
      <c r="Z75" s="242"/>
      <c r="AA75" s="242"/>
      <c r="AB75" s="242"/>
      <c r="AC75" s="242"/>
      <c r="AD75" s="242"/>
      <c r="AE75" s="242"/>
      <c r="AF75" s="242"/>
      <c r="AG75" s="242"/>
      <c r="AH75" s="242"/>
      <c r="AI75" s="242"/>
      <c r="AJ75" s="242"/>
      <c r="AK75" s="242"/>
      <c r="AL75" s="242"/>
      <c r="AM75" s="242"/>
      <c r="AN75" s="242"/>
      <c r="AO75" s="242"/>
      <c r="AP75" s="242"/>
      <c r="AQ75" s="242"/>
      <c r="AR75" s="242"/>
      <c r="AS75" s="242"/>
      <c r="AT75" s="243"/>
      <c r="AU75" s="244"/>
    </row>
    <row r="76" spans="1:47" s="245" customFormat="1" ht="24.75" customHeight="1" x14ac:dyDescent="0.35">
      <c r="A76" s="373" t="s">
        <v>126</v>
      </c>
      <c r="B76" s="373"/>
      <c r="C76" s="373"/>
      <c r="D76" s="373"/>
      <c r="E76" s="373"/>
      <c r="F76" s="373"/>
      <c r="G76" s="373"/>
      <c r="H76" s="373"/>
      <c r="I76" s="373"/>
      <c r="J76" s="373"/>
      <c r="K76" s="373"/>
      <c r="L76" s="373"/>
      <c r="M76" s="373"/>
      <c r="N76" s="373"/>
      <c r="O76" s="373"/>
      <c r="P76" s="373"/>
      <c r="Q76" s="373"/>
      <c r="R76" s="373"/>
      <c r="S76" s="373"/>
      <c r="T76" s="373"/>
      <c r="U76" s="242"/>
      <c r="V76" s="242"/>
      <c r="W76" s="242"/>
      <c r="X76" s="242"/>
      <c r="Y76" s="242"/>
      <c r="Z76" s="242"/>
      <c r="AA76" s="242"/>
      <c r="AB76" s="242"/>
      <c r="AC76" s="242"/>
      <c r="AD76" s="242"/>
      <c r="AE76" s="242"/>
      <c r="AF76" s="242"/>
      <c r="AG76" s="242"/>
      <c r="AH76" s="242"/>
      <c r="AI76" s="242"/>
      <c r="AJ76" s="242"/>
      <c r="AK76" s="242"/>
      <c r="AL76" s="242"/>
      <c r="AM76" s="242"/>
      <c r="AN76" s="242"/>
      <c r="AO76" s="242"/>
      <c r="AP76" s="242"/>
      <c r="AQ76" s="242"/>
      <c r="AR76" s="242"/>
      <c r="AS76" s="242"/>
      <c r="AT76" s="243"/>
      <c r="AU76" s="244"/>
    </row>
    <row r="77" spans="1:47" s="248" customFormat="1" ht="28.5" customHeight="1" x14ac:dyDescent="0.35">
      <c r="A77" s="373" t="s">
        <v>127</v>
      </c>
      <c r="B77" s="374"/>
      <c r="C77" s="374"/>
      <c r="D77" s="374"/>
      <c r="E77" s="374"/>
      <c r="F77" s="374"/>
      <c r="G77" s="374"/>
      <c r="H77" s="374"/>
      <c r="I77" s="374"/>
      <c r="J77" s="374"/>
      <c r="K77" s="374"/>
      <c r="L77" s="374"/>
      <c r="M77" s="374"/>
      <c r="N77" s="374"/>
      <c r="O77" s="374"/>
      <c r="P77" s="374"/>
      <c r="Q77" s="374"/>
      <c r="R77" s="374"/>
      <c r="S77" s="374"/>
      <c r="T77" s="374"/>
      <c r="U77" s="246"/>
      <c r="V77" s="246"/>
      <c r="W77" s="246"/>
      <c r="X77" s="246"/>
      <c r="Y77" s="246"/>
      <c r="Z77" s="246"/>
      <c r="AA77" s="246"/>
      <c r="AB77" s="246"/>
      <c r="AC77" s="246"/>
      <c r="AD77" s="246"/>
      <c r="AE77" s="246"/>
      <c r="AF77" s="246"/>
      <c r="AG77" s="246"/>
      <c r="AH77" s="246"/>
      <c r="AI77" s="246"/>
      <c r="AJ77" s="246"/>
      <c r="AK77" s="246"/>
      <c r="AL77" s="246"/>
      <c r="AM77" s="246"/>
      <c r="AN77" s="246"/>
      <c r="AO77" s="246"/>
      <c r="AP77" s="246"/>
      <c r="AQ77" s="246"/>
      <c r="AR77" s="246"/>
      <c r="AS77" s="246"/>
      <c r="AT77" s="247"/>
    </row>
    <row r="78" spans="1:47" s="183" customFormat="1" ht="186" x14ac:dyDescent="0.35">
      <c r="A78" s="170" t="s">
        <v>128</v>
      </c>
      <c r="B78" s="171" t="s">
        <v>155</v>
      </c>
      <c r="C78" s="165"/>
      <c r="D78" s="314"/>
      <c r="E78" s="314"/>
      <c r="F78" s="314"/>
      <c r="G78" s="167"/>
      <c r="H78" s="314"/>
      <c r="I78" s="220"/>
      <c r="J78" s="165"/>
      <c r="K78" s="185" t="s">
        <v>144</v>
      </c>
      <c r="L78" s="177">
        <v>200</v>
      </c>
      <c r="M78" s="177">
        <v>200</v>
      </c>
      <c r="N78" s="250">
        <v>197</v>
      </c>
      <c r="O78" s="236" t="s">
        <v>222</v>
      </c>
      <c r="P78" s="220">
        <f t="shared" ref="P78:P90" si="38">N78/M78</f>
        <v>0.98499999999999999</v>
      </c>
      <c r="Q78" s="250">
        <v>98.5</v>
      </c>
      <c r="R78" s="251">
        <f>SUM(N78-M78)</f>
        <v>-3</v>
      </c>
      <c r="S78" s="208">
        <f>SUM(N78/M78-100%)</f>
        <v>-1.4999999999999999E-2</v>
      </c>
      <c r="T78" s="250"/>
      <c r="U78" s="160"/>
      <c r="V78" s="160"/>
      <c r="W78" s="160"/>
      <c r="AT78" s="184"/>
    </row>
    <row r="79" spans="1:47" s="183" customFormat="1" ht="209.25" x14ac:dyDescent="0.35">
      <c r="A79" s="170" t="s">
        <v>129</v>
      </c>
      <c r="B79" s="171" t="s">
        <v>155</v>
      </c>
      <c r="C79" s="165"/>
      <c r="D79" s="314"/>
      <c r="E79" s="314"/>
      <c r="F79" s="314"/>
      <c r="G79" s="167"/>
      <c r="H79" s="314"/>
      <c r="I79" s="220"/>
      <c r="J79" s="165"/>
      <c r="K79" s="185" t="s">
        <v>145</v>
      </c>
      <c r="L79" s="177">
        <v>15</v>
      </c>
      <c r="M79" s="177">
        <v>15</v>
      </c>
      <c r="N79" s="250">
        <v>16</v>
      </c>
      <c r="O79" s="236" t="s">
        <v>223</v>
      </c>
      <c r="P79" s="220">
        <f t="shared" si="38"/>
        <v>1.0667</v>
      </c>
      <c r="Q79" s="250">
        <v>106.67</v>
      </c>
      <c r="R79" s="251">
        <f>SUM(N79-M79)</f>
        <v>1</v>
      </c>
      <c r="S79" s="208">
        <f>SUM(N79/M79-100%)</f>
        <v>6.6699999999999995E-2</v>
      </c>
      <c r="T79" s="250"/>
      <c r="U79" s="160"/>
      <c r="V79" s="160"/>
      <c r="W79" s="160"/>
      <c r="AT79" s="184"/>
    </row>
    <row r="80" spans="1:47" s="183" customFormat="1" ht="139.5" x14ac:dyDescent="0.35">
      <c r="A80" s="170" t="s">
        <v>130</v>
      </c>
      <c r="B80" s="171" t="s">
        <v>155</v>
      </c>
      <c r="C80" s="165"/>
      <c r="D80" s="314"/>
      <c r="E80" s="314"/>
      <c r="F80" s="314"/>
      <c r="G80" s="167"/>
      <c r="H80" s="314"/>
      <c r="I80" s="220"/>
      <c r="J80" s="165"/>
      <c r="K80" s="185" t="s">
        <v>146</v>
      </c>
      <c r="L80" s="252">
        <v>12.5</v>
      </c>
      <c r="M80" s="252">
        <v>12.5</v>
      </c>
      <c r="N80" s="253">
        <v>12.4</v>
      </c>
      <c r="O80" s="236" t="s">
        <v>224</v>
      </c>
      <c r="P80" s="220">
        <f t="shared" si="38"/>
        <v>0.99199999999999999</v>
      </c>
      <c r="Q80" s="253">
        <v>99.2</v>
      </c>
      <c r="R80" s="251">
        <f t="shared" ref="R80:R82" si="39">SUM(N80-M80)</f>
        <v>0</v>
      </c>
      <c r="S80" s="208">
        <f t="shared" ref="S80:S82" si="40">SUM(N80/M80-100%)</f>
        <v>-8.0000000000000002E-3</v>
      </c>
      <c r="T80" s="250"/>
      <c r="U80" s="160"/>
      <c r="V80" s="160"/>
      <c r="W80" s="160"/>
      <c r="AT80" s="184"/>
    </row>
    <row r="81" spans="1:46" s="183" customFormat="1" ht="93" x14ac:dyDescent="0.35">
      <c r="A81" s="328" t="s">
        <v>131</v>
      </c>
      <c r="B81" s="330" t="s">
        <v>155</v>
      </c>
      <c r="C81" s="370"/>
      <c r="D81" s="428"/>
      <c r="E81" s="318"/>
      <c r="F81" s="428"/>
      <c r="G81" s="254"/>
      <c r="H81" s="428"/>
      <c r="I81" s="429"/>
      <c r="J81" s="370"/>
      <c r="K81" s="185" t="s">
        <v>147</v>
      </c>
      <c r="L81" s="177">
        <v>83</v>
      </c>
      <c r="M81" s="177">
        <v>83</v>
      </c>
      <c r="N81" s="250">
        <v>43</v>
      </c>
      <c r="O81" s="236" t="s">
        <v>225</v>
      </c>
      <c r="P81" s="220">
        <f t="shared" si="38"/>
        <v>0.5181</v>
      </c>
      <c r="Q81" s="250">
        <v>51.81</v>
      </c>
      <c r="R81" s="251">
        <f t="shared" si="39"/>
        <v>-40</v>
      </c>
      <c r="S81" s="208">
        <f t="shared" si="40"/>
        <v>-0.4819</v>
      </c>
      <c r="T81" s="328" t="s">
        <v>287</v>
      </c>
      <c r="U81" s="160"/>
      <c r="V81" s="160"/>
      <c r="W81" s="160"/>
      <c r="AT81" s="184"/>
    </row>
    <row r="82" spans="1:46" s="183" customFormat="1" ht="186" x14ac:dyDescent="0.35">
      <c r="A82" s="358"/>
      <c r="B82" s="342"/>
      <c r="C82" s="342"/>
      <c r="D82" s="360"/>
      <c r="E82" s="319"/>
      <c r="F82" s="360"/>
      <c r="G82" s="255"/>
      <c r="H82" s="360"/>
      <c r="I82" s="362"/>
      <c r="J82" s="342"/>
      <c r="K82" s="185" t="s">
        <v>148</v>
      </c>
      <c r="L82" s="177">
        <v>100</v>
      </c>
      <c r="M82" s="177">
        <v>100</v>
      </c>
      <c r="N82" s="250">
        <v>100</v>
      </c>
      <c r="O82" s="236" t="s">
        <v>226</v>
      </c>
      <c r="P82" s="220">
        <f t="shared" si="38"/>
        <v>1</v>
      </c>
      <c r="Q82" s="250">
        <v>100</v>
      </c>
      <c r="R82" s="251">
        <f t="shared" si="39"/>
        <v>0</v>
      </c>
      <c r="S82" s="208">
        <f t="shared" si="40"/>
        <v>0</v>
      </c>
      <c r="T82" s="423"/>
      <c r="U82" s="160"/>
      <c r="V82" s="160"/>
      <c r="W82" s="160"/>
      <c r="AT82" s="184"/>
    </row>
    <row r="83" spans="1:46" s="183" customFormat="1" ht="139.5" x14ac:dyDescent="0.35">
      <c r="A83" s="170" t="s">
        <v>132</v>
      </c>
      <c r="B83" s="171" t="s">
        <v>155</v>
      </c>
      <c r="C83" s="165"/>
      <c r="D83" s="314"/>
      <c r="E83" s="314"/>
      <c r="F83" s="314"/>
      <c r="G83" s="167"/>
      <c r="H83" s="314"/>
      <c r="I83" s="220"/>
      <c r="J83" s="165"/>
      <c r="K83" s="185" t="s">
        <v>149</v>
      </c>
      <c r="L83" s="177">
        <v>100</v>
      </c>
      <c r="M83" s="177">
        <v>100</v>
      </c>
      <c r="N83" s="250">
        <v>100</v>
      </c>
      <c r="O83" s="236" t="s">
        <v>227</v>
      </c>
      <c r="P83" s="220">
        <f t="shared" si="38"/>
        <v>1</v>
      </c>
      <c r="Q83" s="250">
        <v>100</v>
      </c>
      <c r="R83" s="251">
        <f>SUM(N83-M83)</f>
        <v>0</v>
      </c>
      <c r="S83" s="208">
        <f>SUM(N83/M83-100%)</f>
        <v>0</v>
      </c>
      <c r="T83" s="165"/>
      <c r="U83" s="160"/>
      <c r="V83" s="160"/>
      <c r="W83" s="160"/>
      <c r="AT83" s="184"/>
    </row>
    <row r="84" spans="1:46" s="183" customFormat="1" ht="139.5" x14ac:dyDescent="0.35">
      <c r="A84" s="170" t="s">
        <v>133</v>
      </c>
      <c r="B84" s="171" t="s">
        <v>155</v>
      </c>
      <c r="C84" s="165"/>
      <c r="D84" s="314"/>
      <c r="E84" s="314"/>
      <c r="F84" s="314"/>
      <c r="G84" s="167"/>
      <c r="H84" s="314"/>
      <c r="I84" s="220"/>
      <c r="J84" s="165"/>
      <c r="K84" s="185" t="s">
        <v>150</v>
      </c>
      <c r="L84" s="177">
        <v>53</v>
      </c>
      <c r="M84" s="177">
        <v>53</v>
      </c>
      <c r="N84" s="250">
        <v>60</v>
      </c>
      <c r="O84" s="236" t="s">
        <v>228</v>
      </c>
      <c r="P84" s="220">
        <f t="shared" si="38"/>
        <v>1.1321000000000001</v>
      </c>
      <c r="Q84" s="250">
        <v>113.21</v>
      </c>
      <c r="R84" s="251">
        <f>SUM(N84-M84)</f>
        <v>7</v>
      </c>
      <c r="S84" s="208">
        <f>SUM(N84/M84-100%)</f>
        <v>0.1321</v>
      </c>
      <c r="T84" s="250"/>
      <c r="U84" s="160"/>
      <c r="V84" s="160"/>
      <c r="W84" s="160"/>
      <c r="AT84" s="184"/>
    </row>
    <row r="85" spans="1:46" s="183" customFormat="1" ht="139.5" x14ac:dyDescent="0.35">
      <c r="A85" s="170" t="s">
        <v>134</v>
      </c>
      <c r="B85" s="171" t="s">
        <v>155</v>
      </c>
      <c r="C85" s="165"/>
      <c r="D85" s="314"/>
      <c r="E85" s="314"/>
      <c r="F85" s="314"/>
      <c r="G85" s="167"/>
      <c r="H85" s="314"/>
      <c r="I85" s="220"/>
      <c r="J85" s="165"/>
      <c r="K85" s="185" t="s">
        <v>151</v>
      </c>
      <c r="L85" s="177">
        <v>100</v>
      </c>
      <c r="M85" s="177">
        <v>100</v>
      </c>
      <c r="N85" s="250">
        <v>100</v>
      </c>
      <c r="O85" s="236" t="s">
        <v>229</v>
      </c>
      <c r="P85" s="220">
        <f t="shared" si="38"/>
        <v>1</v>
      </c>
      <c r="Q85" s="256">
        <v>100</v>
      </c>
      <c r="R85" s="251">
        <f t="shared" ref="R85:R87" si="41">SUM(N85-M85)</f>
        <v>0</v>
      </c>
      <c r="S85" s="208">
        <f t="shared" ref="S85:S87" si="42">SUM(N85/M85-100%)</f>
        <v>0</v>
      </c>
      <c r="T85" s="250"/>
      <c r="U85" s="160"/>
      <c r="V85" s="160"/>
      <c r="W85" s="160"/>
      <c r="AT85" s="184"/>
    </row>
    <row r="86" spans="1:46" s="183" customFormat="1" ht="186" x14ac:dyDescent="0.35">
      <c r="A86" s="170" t="s">
        <v>135</v>
      </c>
      <c r="B86" s="171" t="s">
        <v>155</v>
      </c>
      <c r="C86" s="170"/>
      <c r="D86" s="311"/>
      <c r="E86" s="311"/>
      <c r="F86" s="311"/>
      <c r="G86" s="173"/>
      <c r="H86" s="311"/>
      <c r="I86" s="217"/>
      <c r="J86" s="170"/>
      <c r="K86" s="185" t="s">
        <v>152</v>
      </c>
      <c r="L86" s="175">
        <v>2</v>
      </c>
      <c r="M86" s="175">
        <v>2</v>
      </c>
      <c r="N86" s="232">
        <v>2</v>
      </c>
      <c r="O86" s="206" t="s">
        <v>230</v>
      </c>
      <c r="P86" s="217">
        <f t="shared" si="38"/>
        <v>1</v>
      </c>
      <c r="Q86" s="228">
        <v>100</v>
      </c>
      <c r="R86" s="234">
        <f t="shared" si="41"/>
        <v>0</v>
      </c>
      <c r="S86" s="208">
        <f t="shared" si="42"/>
        <v>0</v>
      </c>
      <c r="T86" s="232"/>
      <c r="U86" s="160"/>
      <c r="V86" s="160"/>
      <c r="W86" s="160"/>
      <c r="AT86" s="184"/>
    </row>
    <row r="87" spans="1:46" s="183" customFormat="1" ht="116.25" x14ac:dyDescent="0.35">
      <c r="A87" s="170" t="s">
        <v>136</v>
      </c>
      <c r="B87" s="171" t="s">
        <v>155</v>
      </c>
      <c r="C87" s="170"/>
      <c r="D87" s="311"/>
      <c r="E87" s="311"/>
      <c r="F87" s="311"/>
      <c r="G87" s="173"/>
      <c r="H87" s="311"/>
      <c r="I87" s="217"/>
      <c r="J87" s="170"/>
      <c r="K87" s="185" t="s">
        <v>153</v>
      </c>
      <c r="L87" s="175">
        <v>100</v>
      </c>
      <c r="M87" s="175">
        <v>100</v>
      </c>
      <c r="N87" s="232">
        <v>100</v>
      </c>
      <c r="O87" s="206" t="s">
        <v>231</v>
      </c>
      <c r="P87" s="217">
        <f t="shared" si="38"/>
        <v>1</v>
      </c>
      <c r="Q87" s="228">
        <v>100</v>
      </c>
      <c r="R87" s="234">
        <f t="shared" si="41"/>
        <v>0</v>
      </c>
      <c r="S87" s="208">
        <f t="shared" si="42"/>
        <v>0</v>
      </c>
      <c r="T87" s="232"/>
      <c r="U87" s="160"/>
      <c r="V87" s="160"/>
      <c r="W87" s="160"/>
      <c r="AT87" s="184"/>
    </row>
    <row r="88" spans="1:46" s="183" customFormat="1" ht="260.25" customHeight="1" x14ac:dyDescent="0.35">
      <c r="A88" s="170" t="s">
        <v>137</v>
      </c>
      <c r="B88" s="241" t="s">
        <v>155</v>
      </c>
      <c r="C88" s="165" t="s">
        <v>157</v>
      </c>
      <c r="D88" s="314">
        <v>28040576</v>
      </c>
      <c r="E88" s="314">
        <v>27882776</v>
      </c>
      <c r="F88" s="314">
        <v>23189189.41</v>
      </c>
      <c r="G88" s="167">
        <f>F88/E88</f>
        <v>0.83169999999999999</v>
      </c>
      <c r="H88" s="314">
        <f>SUM(F88-E88)</f>
        <v>-4693586.59</v>
      </c>
      <c r="I88" s="167">
        <f>F88/E88-100%</f>
        <v>-0.16830000000000001</v>
      </c>
      <c r="J88" s="165" t="s">
        <v>258</v>
      </c>
      <c r="K88" s="185" t="s">
        <v>154</v>
      </c>
      <c r="L88" s="177">
        <v>100</v>
      </c>
      <c r="M88" s="177">
        <v>100</v>
      </c>
      <c r="N88" s="250">
        <v>89</v>
      </c>
      <c r="O88" s="236" t="s">
        <v>232</v>
      </c>
      <c r="P88" s="220">
        <f t="shared" si="38"/>
        <v>0.89</v>
      </c>
      <c r="Q88" s="256">
        <v>89</v>
      </c>
      <c r="R88" s="251">
        <f>SUM(N88-M88)</f>
        <v>-11</v>
      </c>
      <c r="S88" s="208">
        <f>SUM(N88/M88-100%)</f>
        <v>-0.11</v>
      </c>
      <c r="T88" s="165" t="s">
        <v>182</v>
      </c>
      <c r="U88" s="160"/>
      <c r="V88" s="160"/>
      <c r="W88" s="160"/>
      <c r="AT88" s="184"/>
    </row>
    <row r="89" spans="1:46" s="183" customFormat="1" ht="222.75" customHeight="1" x14ac:dyDescent="0.35">
      <c r="A89" s="170" t="s">
        <v>273</v>
      </c>
      <c r="B89" s="171" t="s">
        <v>155</v>
      </c>
      <c r="C89" s="198" t="s">
        <v>102</v>
      </c>
      <c r="D89" s="314">
        <v>84100</v>
      </c>
      <c r="E89" s="314">
        <v>84100</v>
      </c>
      <c r="F89" s="314">
        <v>84099.1</v>
      </c>
      <c r="G89" s="167">
        <f t="shared" ref="G89:G93" si="43">F89/E89</f>
        <v>1</v>
      </c>
      <c r="H89" s="314">
        <f>SUM(F89-E89)</f>
        <v>-0.9</v>
      </c>
      <c r="I89" s="167">
        <f>SUM(F89/E89-100%)</f>
        <v>0</v>
      </c>
      <c r="J89" s="165"/>
      <c r="K89" s="165" t="s">
        <v>251</v>
      </c>
      <c r="L89" s="177">
        <v>1</v>
      </c>
      <c r="M89" s="177">
        <v>1</v>
      </c>
      <c r="N89" s="250">
        <v>1</v>
      </c>
      <c r="O89" s="236" t="s">
        <v>233</v>
      </c>
      <c r="P89" s="220">
        <f t="shared" si="38"/>
        <v>1</v>
      </c>
      <c r="Q89" s="256">
        <v>100</v>
      </c>
      <c r="R89" s="251">
        <f>SUM(N89-M89)</f>
        <v>0</v>
      </c>
      <c r="S89" s="208">
        <f>SUM(N89/M89-100%)</f>
        <v>0</v>
      </c>
      <c r="T89" s="250"/>
      <c r="U89" s="160"/>
      <c r="V89" s="160"/>
      <c r="W89" s="160"/>
      <c r="AT89" s="184"/>
    </row>
    <row r="90" spans="1:46" s="183" customFormat="1" ht="343.5" customHeight="1" x14ac:dyDescent="0.35">
      <c r="A90" s="170" t="s">
        <v>294</v>
      </c>
      <c r="B90" s="171" t="s">
        <v>155</v>
      </c>
      <c r="C90" s="198" t="s">
        <v>102</v>
      </c>
      <c r="D90" s="311">
        <v>28772.65</v>
      </c>
      <c r="E90" s="311">
        <v>39647.1</v>
      </c>
      <c r="F90" s="311">
        <v>39647.1</v>
      </c>
      <c r="G90" s="173">
        <f t="shared" si="43"/>
        <v>1</v>
      </c>
      <c r="H90" s="311">
        <f t="shared" ref="H90:H93" si="44">SUM(F90-E90)</f>
        <v>0</v>
      </c>
      <c r="I90" s="173">
        <f t="shared" ref="I90:I93" si="45">SUM(F90/E90-100%)</f>
        <v>0</v>
      </c>
      <c r="J90" s="170"/>
      <c r="K90" s="185" t="s">
        <v>177</v>
      </c>
      <c r="L90" s="175">
        <v>1</v>
      </c>
      <c r="M90" s="175">
        <v>1</v>
      </c>
      <c r="N90" s="232">
        <v>1</v>
      </c>
      <c r="O90" s="206" t="s">
        <v>234</v>
      </c>
      <c r="P90" s="217">
        <f t="shared" si="38"/>
        <v>1</v>
      </c>
      <c r="Q90" s="228">
        <v>100</v>
      </c>
      <c r="R90" s="234">
        <f>SUM(N90-M90)</f>
        <v>0</v>
      </c>
      <c r="S90" s="208">
        <f>SUM(N90/M90-100%)</f>
        <v>0</v>
      </c>
      <c r="T90" s="232"/>
      <c r="U90" s="160"/>
      <c r="V90" s="160"/>
      <c r="W90" s="160"/>
      <c r="AT90" s="184"/>
    </row>
    <row r="91" spans="1:46" s="183" customFormat="1" ht="50.25" hidden="1" customHeight="1" x14ac:dyDescent="0.35">
      <c r="A91" s="330" t="s">
        <v>138</v>
      </c>
      <c r="B91" s="258" t="s">
        <v>155</v>
      </c>
      <c r="C91" s="165" t="s">
        <v>157</v>
      </c>
      <c r="D91" s="314">
        <f>SUM(D92:D93)</f>
        <v>28153448.649999999</v>
      </c>
      <c r="E91" s="314">
        <f t="shared" ref="E91:F91" si="46">SUM(E92:E93)</f>
        <v>28006523.100000001</v>
      </c>
      <c r="F91" s="314">
        <f t="shared" si="46"/>
        <v>23312935.609999999</v>
      </c>
      <c r="G91" s="167">
        <f>F91/E91</f>
        <v>0.83240000000000003</v>
      </c>
      <c r="H91" s="314">
        <f t="shared" si="44"/>
        <v>-4693587.49</v>
      </c>
      <c r="I91" s="167">
        <f t="shared" si="45"/>
        <v>-0.1676</v>
      </c>
      <c r="J91" s="177" t="s">
        <v>11</v>
      </c>
      <c r="K91" s="177" t="s">
        <v>11</v>
      </c>
      <c r="L91" s="177" t="s">
        <v>11</v>
      </c>
      <c r="M91" s="177" t="s">
        <v>11</v>
      </c>
      <c r="N91" s="177" t="s">
        <v>11</v>
      </c>
      <c r="O91" s="177" t="s">
        <v>11</v>
      </c>
      <c r="P91" s="177" t="s">
        <v>11</v>
      </c>
      <c r="Q91" s="177" t="s">
        <v>11</v>
      </c>
      <c r="R91" s="177" t="s">
        <v>11</v>
      </c>
      <c r="S91" s="177" t="s">
        <v>11</v>
      </c>
      <c r="T91" s="175"/>
      <c r="U91" s="160"/>
      <c r="V91" s="160"/>
      <c r="W91" s="160"/>
      <c r="AT91" s="184"/>
    </row>
    <row r="92" spans="1:46" s="183" customFormat="1" ht="63" hidden="1" customHeight="1" x14ac:dyDescent="0.35">
      <c r="A92" s="331"/>
      <c r="B92" s="258"/>
      <c r="C92" s="198" t="s">
        <v>102</v>
      </c>
      <c r="D92" s="314">
        <f>SUM(D89+D90)</f>
        <v>112872.65</v>
      </c>
      <c r="E92" s="314">
        <f t="shared" ref="E92:F92" si="47">SUM(E89+E90)</f>
        <v>123747.1</v>
      </c>
      <c r="F92" s="314">
        <f t="shared" si="47"/>
        <v>123746.2</v>
      </c>
      <c r="G92" s="167">
        <f t="shared" si="43"/>
        <v>1</v>
      </c>
      <c r="H92" s="314">
        <f t="shared" si="44"/>
        <v>-0.9</v>
      </c>
      <c r="I92" s="167">
        <f t="shared" si="45"/>
        <v>0</v>
      </c>
      <c r="J92" s="177" t="s">
        <v>11</v>
      </c>
      <c r="K92" s="177" t="s">
        <v>11</v>
      </c>
      <c r="L92" s="177" t="s">
        <v>11</v>
      </c>
      <c r="M92" s="177" t="s">
        <v>11</v>
      </c>
      <c r="N92" s="177" t="s">
        <v>11</v>
      </c>
      <c r="O92" s="177" t="s">
        <v>11</v>
      </c>
      <c r="P92" s="177" t="s">
        <v>11</v>
      </c>
      <c r="Q92" s="177" t="s">
        <v>11</v>
      </c>
      <c r="R92" s="177" t="s">
        <v>11</v>
      </c>
      <c r="S92" s="177" t="s">
        <v>11</v>
      </c>
      <c r="T92" s="175"/>
      <c r="U92" s="160"/>
      <c r="V92" s="160"/>
      <c r="W92" s="160"/>
      <c r="AT92" s="184"/>
    </row>
    <row r="93" spans="1:46" s="183" customFormat="1" ht="69.75" hidden="1" x14ac:dyDescent="0.35">
      <c r="A93" s="342"/>
      <c r="B93" s="241"/>
      <c r="C93" s="170" t="s">
        <v>1</v>
      </c>
      <c r="D93" s="311">
        <f>SUM(D88)</f>
        <v>28040576</v>
      </c>
      <c r="E93" s="311">
        <f t="shared" ref="E93:F93" si="48">SUM(E88)</f>
        <v>27882776</v>
      </c>
      <c r="F93" s="311">
        <f t="shared" si="48"/>
        <v>23189189.41</v>
      </c>
      <c r="G93" s="173">
        <f t="shared" si="43"/>
        <v>0.83169999999999999</v>
      </c>
      <c r="H93" s="311">
        <f t="shared" si="44"/>
        <v>-4693586.59</v>
      </c>
      <c r="I93" s="173">
        <f t="shared" si="45"/>
        <v>-0.16830000000000001</v>
      </c>
      <c r="J93" s="175" t="s">
        <v>11</v>
      </c>
      <c r="K93" s="175" t="s">
        <v>11</v>
      </c>
      <c r="L93" s="175" t="s">
        <v>11</v>
      </c>
      <c r="M93" s="175" t="s">
        <v>11</v>
      </c>
      <c r="N93" s="175" t="s">
        <v>11</v>
      </c>
      <c r="O93" s="175" t="s">
        <v>11</v>
      </c>
      <c r="P93" s="175" t="s">
        <v>11</v>
      </c>
      <c r="Q93" s="175" t="s">
        <v>11</v>
      </c>
      <c r="R93" s="175" t="s">
        <v>11</v>
      </c>
      <c r="S93" s="175" t="s">
        <v>11</v>
      </c>
      <c r="T93" s="175"/>
      <c r="U93" s="259"/>
      <c r="V93" s="259"/>
      <c r="W93" s="259"/>
      <c r="AT93" s="184"/>
    </row>
    <row r="94" spans="1:46" s="183" customFormat="1" x14ac:dyDescent="0.35">
      <c r="A94" s="373" t="s">
        <v>139</v>
      </c>
      <c r="B94" s="373"/>
      <c r="C94" s="373"/>
      <c r="D94" s="373"/>
      <c r="E94" s="373"/>
      <c r="F94" s="373"/>
      <c r="G94" s="373"/>
      <c r="H94" s="373"/>
      <c r="I94" s="373"/>
      <c r="J94" s="373"/>
      <c r="K94" s="373"/>
      <c r="L94" s="373"/>
      <c r="M94" s="373"/>
      <c r="N94" s="373"/>
      <c r="O94" s="373"/>
      <c r="P94" s="373"/>
      <c r="Q94" s="373"/>
      <c r="R94" s="373"/>
      <c r="S94" s="373"/>
      <c r="T94" s="373"/>
      <c r="U94" s="260"/>
      <c r="V94" s="260"/>
      <c r="W94" s="260"/>
      <c r="X94" s="260"/>
      <c r="Y94" s="260"/>
      <c r="Z94" s="260"/>
      <c r="AA94" s="260"/>
      <c r="AB94" s="260"/>
      <c r="AC94" s="260"/>
      <c r="AD94" s="260"/>
      <c r="AE94" s="260"/>
      <c r="AF94" s="260"/>
      <c r="AG94" s="260"/>
      <c r="AH94" s="260"/>
      <c r="AI94" s="260"/>
      <c r="AJ94" s="260"/>
      <c r="AK94" s="260"/>
      <c r="AL94" s="260"/>
      <c r="AM94" s="260"/>
      <c r="AN94" s="260"/>
      <c r="AO94" s="260"/>
      <c r="AP94" s="260"/>
      <c r="AQ94" s="260"/>
      <c r="AR94" s="260"/>
      <c r="AS94" s="260"/>
      <c r="AT94" s="261"/>
    </row>
    <row r="95" spans="1:46" s="183" customFormat="1" ht="27" customHeight="1" x14ac:dyDescent="0.35">
      <c r="A95" s="373" t="s">
        <v>140</v>
      </c>
      <c r="B95" s="373"/>
      <c r="C95" s="373"/>
      <c r="D95" s="373"/>
      <c r="E95" s="373"/>
      <c r="F95" s="373"/>
      <c r="G95" s="373"/>
      <c r="H95" s="373"/>
      <c r="I95" s="373"/>
      <c r="J95" s="373"/>
      <c r="K95" s="373"/>
      <c r="L95" s="373"/>
      <c r="M95" s="373"/>
      <c r="N95" s="373"/>
      <c r="O95" s="373"/>
      <c r="P95" s="373"/>
      <c r="Q95" s="373"/>
      <c r="R95" s="373"/>
      <c r="S95" s="373"/>
      <c r="T95" s="373"/>
      <c r="U95" s="242"/>
      <c r="V95" s="242"/>
      <c r="W95" s="242"/>
      <c r="X95" s="242"/>
      <c r="Y95" s="242"/>
      <c r="Z95" s="242"/>
      <c r="AA95" s="242"/>
      <c r="AB95" s="242"/>
      <c r="AC95" s="242"/>
      <c r="AD95" s="242"/>
      <c r="AE95" s="242"/>
      <c r="AF95" s="242"/>
      <c r="AG95" s="242"/>
      <c r="AH95" s="242"/>
      <c r="AI95" s="242"/>
      <c r="AJ95" s="242"/>
      <c r="AK95" s="242"/>
      <c r="AL95" s="242"/>
      <c r="AM95" s="242"/>
      <c r="AN95" s="242"/>
      <c r="AO95" s="242"/>
      <c r="AP95" s="242"/>
      <c r="AQ95" s="242"/>
      <c r="AR95" s="242"/>
      <c r="AS95" s="242"/>
      <c r="AT95" s="243"/>
    </row>
    <row r="96" spans="1:46" s="183" customFormat="1" ht="27" customHeight="1" x14ac:dyDescent="0.35">
      <c r="A96" s="424" t="s">
        <v>141</v>
      </c>
      <c r="B96" s="424"/>
      <c r="C96" s="424"/>
      <c r="D96" s="424"/>
      <c r="E96" s="424"/>
      <c r="F96" s="424"/>
      <c r="G96" s="424"/>
      <c r="H96" s="424"/>
      <c r="I96" s="424"/>
      <c r="J96" s="424"/>
      <c r="K96" s="424"/>
      <c r="L96" s="424"/>
      <c r="M96" s="424"/>
      <c r="N96" s="424"/>
      <c r="O96" s="424"/>
      <c r="P96" s="424"/>
      <c r="Q96" s="424"/>
      <c r="R96" s="424"/>
      <c r="S96" s="424"/>
      <c r="T96" s="424"/>
      <c r="U96" s="262"/>
      <c r="V96" s="262"/>
      <c r="W96" s="262"/>
      <c r="X96" s="262"/>
      <c r="Y96" s="262"/>
      <c r="Z96" s="262"/>
      <c r="AA96" s="262"/>
      <c r="AB96" s="262"/>
      <c r="AC96" s="262"/>
      <c r="AD96" s="262"/>
      <c r="AE96" s="262"/>
      <c r="AF96" s="262"/>
      <c r="AG96" s="262"/>
      <c r="AH96" s="262"/>
      <c r="AI96" s="262"/>
      <c r="AJ96" s="262"/>
      <c r="AK96" s="262"/>
      <c r="AL96" s="262"/>
      <c r="AM96" s="262"/>
      <c r="AN96" s="262"/>
      <c r="AO96" s="262"/>
      <c r="AP96" s="262"/>
      <c r="AQ96" s="262"/>
      <c r="AR96" s="262"/>
      <c r="AS96" s="262"/>
      <c r="AT96" s="263"/>
    </row>
    <row r="97" spans="1:46" s="183" customFormat="1" ht="302.25" x14ac:dyDescent="0.35">
      <c r="A97" s="170" t="s">
        <v>142</v>
      </c>
      <c r="B97" s="171" t="s">
        <v>155</v>
      </c>
      <c r="C97" s="170" t="s">
        <v>157</v>
      </c>
      <c r="D97" s="311">
        <f>SUM(D98)</f>
        <v>26209600</v>
      </c>
      <c r="E97" s="311">
        <v>26012454.280000001</v>
      </c>
      <c r="F97" s="311">
        <f t="shared" ref="F97" si="49">SUM(F98)</f>
        <v>23340831.379999999</v>
      </c>
      <c r="G97" s="173">
        <f>F97/E97</f>
        <v>0.89729999999999999</v>
      </c>
      <c r="H97" s="311">
        <f>SUM(F97-E97)</f>
        <v>-2671622.9</v>
      </c>
      <c r="I97" s="217">
        <f>SUM(F97/E97-100%)</f>
        <v>-0.1027</v>
      </c>
      <c r="J97" s="170"/>
      <c r="K97" s="185" t="s">
        <v>143</v>
      </c>
      <c r="L97" s="175">
        <v>48380</v>
      </c>
      <c r="M97" s="175">
        <v>48380</v>
      </c>
      <c r="N97" s="234">
        <v>43103</v>
      </c>
      <c r="O97" s="234" t="s">
        <v>235</v>
      </c>
      <c r="P97" s="217">
        <f t="shared" ref="P97" si="50">N97/M97</f>
        <v>0.89090000000000003</v>
      </c>
      <c r="Q97" s="264">
        <v>89.09</v>
      </c>
      <c r="R97" s="234">
        <f>SUM(N97-M97)</f>
        <v>-5277</v>
      </c>
      <c r="S97" s="217">
        <f>SUM(N97/M97-100%)</f>
        <v>-0.1091</v>
      </c>
      <c r="T97" s="170" t="s">
        <v>183</v>
      </c>
      <c r="U97" s="160"/>
      <c r="V97" s="160"/>
      <c r="W97" s="160"/>
      <c r="AT97" s="184"/>
    </row>
    <row r="98" spans="1:46" s="183" customFormat="1" ht="209.25" hidden="1" x14ac:dyDescent="0.35">
      <c r="A98" s="327" t="s">
        <v>278</v>
      </c>
      <c r="B98" s="171" t="s">
        <v>155</v>
      </c>
      <c r="C98" s="170" t="s">
        <v>157</v>
      </c>
      <c r="D98" s="311">
        <f>SUM(D99)</f>
        <v>26209600</v>
      </c>
      <c r="E98" s="311">
        <f t="shared" ref="E98:F98" si="51">SUM(E99)</f>
        <v>26012454.280000001</v>
      </c>
      <c r="F98" s="311">
        <f t="shared" si="51"/>
        <v>23340831.379999999</v>
      </c>
      <c r="G98" s="173">
        <f t="shared" ref="G98:G99" si="52">F98/E98</f>
        <v>0.89729999999999999</v>
      </c>
      <c r="H98" s="311">
        <f>SUM(F98-E98)</f>
        <v>-2671622.9</v>
      </c>
      <c r="I98" s="217">
        <f>SUM(F98/E98-100%)</f>
        <v>-0.1027</v>
      </c>
      <c r="J98" s="185" t="s">
        <v>255</v>
      </c>
      <c r="K98" s="175" t="s">
        <v>11</v>
      </c>
      <c r="L98" s="175" t="s">
        <v>11</v>
      </c>
      <c r="M98" s="175" t="s">
        <v>11</v>
      </c>
      <c r="N98" s="175" t="s">
        <v>11</v>
      </c>
      <c r="O98" s="175" t="s">
        <v>11</v>
      </c>
      <c r="P98" s="173" t="s">
        <v>11</v>
      </c>
      <c r="Q98" s="175" t="s">
        <v>11</v>
      </c>
      <c r="R98" s="175" t="s">
        <v>11</v>
      </c>
      <c r="S98" s="175" t="s">
        <v>11</v>
      </c>
      <c r="T98" s="175" t="s">
        <v>11</v>
      </c>
      <c r="U98" s="160"/>
      <c r="V98" s="160"/>
      <c r="W98" s="160"/>
      <c r="AT98" s="184"/>
    </row>
    <row r="99" spans="1:46" s="183" customFormat="1" ht="60.75" hidden="1" customHeight="1" x14ac:dyDescent="0.35">
      <c r="A99" s="327"/>
      <c r="B99" s="171"/>
      <c r="C99" s="170" t="s">
        <v>1</v>
      </c>
      <c r="D99" s="311">
        <v>26209600</v>
      </c>
      <c r="E99" s="311">
        <f>E97</f>
        <v>26012454.280000001</v>
      </c>
      <c r="F99" s="311">
        <v>23340831.379999999</v>
      </c>
      <c r="G99" s="173">
        <f t="shared" si="52"/>
        <v>0.89729999999999999</v>
      </c>
      <c r="H99" s="311">
        <f t="shared" ref="H99" si="53">SUM(F99-E99)</f>
        <v>-2671622.9</v>
      </c>
      <c r="I99" s="217">
        <f t="shared" ref="I99" si="54">SUM(F99/E99-100%)</f>
        <v>-0.1027</v>
      </c>
      <c r="J99" s="175" t="s">
        <v>11</v>
      </c>
      <c r="K99" s="175" t="s">
        <v>11</v>
      </c>
      <c r="L99" s="175" t="s">
        <v>11</v>
      </c>
      <c r="M99" s="175" t="s">
        <v>11</v>
      </c>
      <c r="N99" s="175" t="s">
        <v>11</v>
      </c>
      <c r="O99" s="175" t="s">
        <v>11</v>
      </c>
      <c r="P99" s="173" t="s">
        <v>11</v>
      </c>
      <c r="Q99" s="175" t="s">
        <v>11</v>
      </c>
      <c r="R99" s="175" t="s">
        <v>11</v>
      </c>
      <c r="S99" s="175" t="s">
        <v>11</v>
      </c>
      <c r="T99" s="175" t="s">
        <v>11</v>
      </c>
      <c r="U99" s="160"/>
      <c r="V99" s="160"/>
      <c r="W99" s="160"/>
      <c r="AT99" s="184"/>
    </row>
    <row r="100" spans="1:46" s="273" customFormat="1" ht="46.5" x14ac:dyDescent="0.25">
      <c r="A100" s="356" t="s">
        <v>204</v>
      </c>
      <c r="B100" s="356"/>
      <c r="C100" s="356"/>
      <c r="D100" s="356"/>
      <c r="E100" s="356"/>
      <c r="F100" s="356"/>
      <c r="G100" s="356"/>
      <c r="H100" s="356"/>
      <c r="I100" s="356"/>
      <c r="J100" s="265" t="s">
        <v>201</v>
      </c>
      <c r="K100" s="265" t="s">
        <v>201</v>
      </c>
      <c r="L100" s="265" t="s">
        <v>201</v>
      </c>
      <c r="M100" s="265" t="s">
        <v>201</v>
      </c>
      <c r="N100" s="265" t="s">
        <v>201</v>
      </c>
      <c r="O100" s="266" t="s">
        <v>205</v>
      </c>
      <c r="P100" s="267">
        <f>(P97+P90+P89+P88+P87+P86+P85+P84+P83+P82+P81+P80+P79+P78+P74+P73+P72+P71+P70+P69+P68+P67+P60+P56+P46+P45+P44+P39+P38+P35+P34+P33+P29+P28+P27+P26+P24+P23)/38*100</f>
        <v>100.36</v>
      </c>
      <c r="Q100" s="268">
        <f>(Q23+Q24+Q26+Q27+Q28+Q29+Q33+Q35+Q38+Q39+Q44+Q45+Q56+Q60+Q67+Q68+Q69+Q70+Q71+Q72+Q73+Q74+Q78+Q79+Q80+Q81+Q82+Q83+Q84+Q85+Q86+Q87+Q88+Q89+Q90+Q97+Q46+Q34)/38</f>
        <v>98.97</v>
      </c>
      <c r="R100" s="265" t="s">
        <v>201</v>
      </c>
      <c r="S100" s="265" t="s">
        <v>201</v>
      </c>
      <c r="T100" s="269" t="s">
        <v>279</v>
      </c>
      <c r="U100" s="270"/>
      <c r="V100" s="271"/>
      <c r="W100" s="271"/>
      <c r="X100" s="271"/>
      <c r="Y100" s="271"/>
      <c r="Z100" s="271"/>
      <c r="AA100" s="271"/>
      <c r="AB100" s="271"/>
      <c r="AC100" s="271"/>
      <c r="AD100" s="271"/>
      <c r="AE100" s="271"/>
      <c r="AF100" s="271"/>
      <c r="AG100" s="271"/>
      <c r="AH100" s="271"/>
      <c r="AI100" s="271"/>
      <c r="AJ100" s="271"/>
      <c r="AK100" s="271"/>
      <c r="AL100" s="271"/>
      <c r="AM100" s="271"/>
      <c r="AN100" s="271"/>
      <c r="AO100" s="271"/>
      <c r="AP100" s="271"/>
      <c r="AQ100" s="271"/>
      <c r="AR100" s="271"/>
      <c r="AS100" s="271"/>
      <c r="AT100" s="272"/>
    </row>
    <row r="101" spans="1:46" s="273" customFormat="1" ht="60" customHeight="1" x14ac:dyDescent="0.25">
      <c r="A101" s="420" t="s">
        <v>236</v>
      </c>
      <c r="B101" s="421"/>
      <c r="C101" s="421"/>
      <c r="D101" s="421"/>
      <c r="E101" s="421"/>
      <c r="F101" s="421"/>
      <c r="G101" s="421"/>
      <c r="H101" s="421"/>
      <c r="I101" s="422"/>
      <c r="J101" s="274" t="s">
        <v>201</v>
      </c>
      <c r="K101" s="274" t="s">
        <v>201</v>
      </c>
      <c r="L101" s="274" t="s">
        <v>201</v>
      </c>
      <c r="M101" s="274" t="s">
        <v>201</v>
      </c>
      <c r="N101" s="265" t="s">
        <v>201</v>
      </c>
      <c r="O101" s="266" t="s">
        <v>237</v>
      </c>
      <c r="P101" s="267" t="s">
        <v>259</v>
      </c>
      <c r="Q101" s="275">
        <v>89.81</v>
      </c>
      <c r="R101" s="275" t="s">
        <v>201</v>
      </c>
      <c r="S101" s="276"/>
      <c r="T101" s="277" t="s">
        <v>261</v>
      </c>
      <c r="U101" s="270"/>
      <c r="V101" s="271"/>
      <c r="W101" s="271"/>
      <c r="X101" s="271"/>
      <c r="Y101" s="271"/>
      <c r="Z101" s="271"/>
      <c r="AA101" s="271"/>
      <c r="AB101" s="271"/>
      <c r="AC101" s="271"/>
      <c r="AD101" s="271"/>
      <c r="AE101" s="271"/>
      <c r="AF101" s="271"/>
      <c r="AG101" s="271"/>
      <c r="AH101" s="271"/>
      <c r="AI101" s="271"/>
      <c r="AJ101" s="271"/>
      <c r="AK101" s="271"/>
      <c r="AL101" s="271"/>
      <c r="AM101" s="271"/>
      <c r="AN101" s="271"/>
      <c r="AO101" s="271"/>
      <c r="AP101" s="271"/>
      <c r="AQ101" s="271"/>
      <c r="AR101" s="271"/>
      <c r="AS101" s="271"/>
      <c r="AT101" s="272"/>
    </row>
    <row r="102" spans="1:46" s="273" customFormat="1" ht="69.75" x14ac:dyDescent="0.25">
      <c r="A102" s="356" t="s">
        <v>238</v>
      </c>
      <c r="B102" s="356"/>
      <c r="C102" s="356"/>
      <c r="D102" s="356"/>
      <c r="E102" s="356"/>
      <c r="F102" s="356"/>
      <c r="G102" s="356"/>
      <c r="H102" s="356"/>
      <c r="I102" s="356"/>
      <c r="J102" s="265" t="s">
        <v>201</v>
      </c>
      <c r="K102" s="265" t="s">
        <v>201</v>
      </c>
      <c r="L102" s="265" t="s">
        <v>201</v>
      </c>
      <c r="M102" s="265" t="s">
        <v>201</v>
      </c>
      <c r="N102" s="265" t="s">
        <v>201</v>
      </c>
      <c r="O102" s="266" t="s">
        <v>206</v>
      </c>
      <c r="P102" s="278">
        <f>P100/Q103*100</f>
        <v>103.94</v>
      </c>
      <c r="Q102" s="279" t="s">
        <v>259</v>
      </c>
      <c r="R102" s="265" t="s">
        <v>201</v>
      </c>
      <c r="S102" s="265" t="s">
        <v>201</v>
      </c>
      <c r="T102" s="269" t="s">
        <v>260</v>
      </c>
      <c r="U102" s="270"/>
      <c r="V102" s="271"/>
      <c r="W102" s="271"/>
      <c r="X102" s="271"/>
      <c r="Y102" s="271"/>
      <c r="Z102" s="271"/>
      <c r="AA102" s="271"/>
      <c r="AB102" s="271"/>
      <c r="AC102" s="271"/>
      <c r="AD102" s="271"/>
      <c r="AE102" s="271"/>
      <c r="AF102" s="271"/>
      <c r="AG102" s="271"/>
      <c r="AH102" s="271"/>
      <c r="AI102" s="271"/>
      <c r="AJ102" s="271"/>
      <c r="AK102" s="271"/>
      <c r="AL102" s="271"/>
      <c r="AM102" s="271"/>
      <c r="AN102" s="271"/>
      <c r="AO102" s="271"/>
      <c r="AP102" s="271"/>
      <c r="AQ102" s="271"/>
      <c r="AR102" s="271"/>
      <c r="AS102" s="271"/>
      <c r="AT102" s="272"/>
    </row>
    <row r="103" spans="1:46" s="286" customFormat="1" ht="89.25" customHeight="1" x14ac:dyDescent="0.25">
      <c r="A103" s="425" t="s">
        <v>291</v>
      </c>
      <c r="B103" s="425"/>
      <c r="C103" s="425"/>
      <c r="D103" s="425"/>
      <c r="E103" s="425"/>
      <c r="F103" s="425"/>
      <c r="G103" s="425"/>
      <c r="H103" s="425"/>
      <c r="I103" s="425"/>
      <c r="J103" s="280" t="s">
        <v>201</v>
      </c>
      <c r="K103" s="280" t="s">
        <v>201</v>
      </c>
      <c r="L103" s="280" t="s">
        <v>201</v>
      </c>
      <c r="M103" s="280" t="s">
        <v>201</v>
      </c>
      <c r="N103" s="280" t="s">
        <v>201</v>
      </c>
      <c r="O103" s="281" t="s">
        <v>207</v>
      </c>
      <c r="P103" s="280" t="s">
        <v>201</v>
      </c>
      <c r="Q103" s="282">
        <v>96.56</v>
      </c>
      <c r="R103" s="280" t="s">
        <v>201</v>
      </c>
      <c r="S103" s="280" t="s">
        <v>201</v>
      </c>
      <c r="T103" s="280" t="s">
        <v>201</v>
      </c>
      <c r="U103" s="283"/>
      <c r="V103" s="284"/>
      <c r="W103" s="284"/>
      <c r="X103" s="284"/>
      <c r="Y103" s="284"/>
      <c r="Z103" s="284"/>
      <c r="AA103" s="284"/>
      <c r="AB103" s="284"/>
      <c r="AC103" s="284"/>
      <c r="AD103" s="284"/>
      <c r="AE103" s="284"/>
      <c r="AF103" s="284"/>
      <c r="AG103" s="284"/>
      <c r="AH103" s="284"/>
      <c r="AI103" s="284"/>
      <c r="AJ103" s="284"/>
      <c r="AK103" s="284"/>
      <c r="AL103" s="284"/>
      <c r="AM103" s="284"/>
      <c r="AN103" s="284"/>
      <c r="AO103" s="284"/>
      <c r="AP103" s="284"/>
      <c r="AQ103" s="284"/>
      <c r="AR103" s="284"/>
      <c r="AS103" s="284"/>
      <c r="AT103" s="285"/>
    </row>
    <row r="104" spans="1:46" s="183" customFormat="1" ht="31.5" customHeight="1" x14ac:dyDescent="0.35">
      <c r="A104" s="328" t="s">
        <v>158</v>
      </c>
      <c r="B104" s="330"/>
      <c r="C104" s="165" t="s">
        <v>159</v>
      </c>
      <c r="D104" s="314">
        <v>388249275.31</v>
      </c>
      <c r="E104" s="314">
        <v>373506768.44</v>
      </c>
      <c r="F104" s="314">
        <v>360642820.35000002</v>
      </c>
      <c r="G104" s="167">
        <v>0.96560000000000001</v>
      </c>
      <c r="H104" s="314">
        <v>-12863948.09</v>
      </c>
      <c r="I104" s="220">
        <v>-3.44E-2</v>
      </c>
      <c r="J104" s="175" t="s">
        <v>11</v>
      </c>
      <c r="K104" s="175" t="s">
        <v>11</v>
      </c>
      <c r="L104" s="175" t="s">
        <v>11</v>
      </c>
      <c r="M104" s="175" t="s">
        <v>11</v>
      </c>
      <c r="N104" s="175" t="s">
        <v>11</v>
      </c>
      <c r="O104" s="175" t="s">
        <v>11</v>
      </c>
      <c r="P104" s="173" t="s">
        <v>11</v>
      </c>
      <c r="Q104" s="175" t="s">
        <v>11</v>
      </c>
      <c r="R104" s="175" t="s">
        <v>11</v>
      </c>
      <c r="S104" s="175" t="s">
        <v>11</v>
      </c>
      <c r="T104" s="175" t="s">
        <v>11</v>
      </c>
      <c r="U104" s="160"/>
      <c r="V104" s="160"/>
      <c r="W104" s="160"/>
      <c r="AT104" s="184"/>
    </row>
    <row r="105" spans="1:46" s="183" customFormat="1" ht="116.25" x14ac:dyDescent="0.35">
      <c r="A105" s="329"/>
      <c r="B105" s="331"/>
      <c r="C105" s="198" t="s">
        <v>102</v>
      </c>
      <c r="D105" s="311">
        <v>62450622.090000004</v>
      </c>
      <c r="E105" s="311">
        <v>47613631.57</v>
      </c>
      <c r="F105" s="311">
        <v>47613630.670000002</v>
      </c>
      <c r="G105" s="167">
        <v>1</v>
      </c>
      <c r="H105" s="314">
        <v>-0.9</v>
      </c>
      <c r="I105" s="220">
        <v>0</v>
      </c>
      <c r="J105" s="175" t="s">
        <v>11</v>
      </c>
      <c r="K105" s="175" t="s">
        <v>11</v>
      </c>
      <c r="L105" s="175" t="s">
        <v>11</v>
      </c>
      <c r="M105" s="175" t="s">
        <v>11</v>
      </c>
      <c r="N105" s="175" t="s">
        <v>11</v>
      </c>
      <c r="O105" s="175" t="s">
        <v>11</v>
      </c>
      <c r="P105" s="173" t="s">
        <v>11</v>
      </c>
      <c r="Q105" s="175" t="s">
        <v>11</v>
      </c>
      <c r="R105" s="175" t="s">
        <v>11</v>
      </c>
      <c r="S105" s="175" t="s">
        <v>11</v>
      </c>
      <c r="T105" s="175" t="s">
        <v>11</v>
      </c>
      <c r="U105" s="160"/>
      <c r="V105" s="160"/>
      <c r="W105" s="160"/>
      <c r="AT105" s="184"/>
    </row>
    <row r="106" spans="1:46" s="183" customFormat="1" ht="69.75" x14ac:dyDescent="0.35">
      <c r="A106" s="329"/>
      <c r="B106" s="331"/>
      <c r="C106" s="170" t="s">
        <v>1</v>
      </c>
      <c r="D106" s="314">
        <v>318858469.92000002</v>
      </c>
      <c r="E106" s="314">
        <v>315491731.92000002</v>
      </c>
      <c r="F106" s="314">
        <v>302627784.73000002</v>
      </c>
      <c r="G106" s="167">
        <v>0.95920000000000005</v>
      </c>
      <c r="H106" s="314">
        <v>-12863947.189999999</v>
      </c>
      <c r="I106" s="220">
        <v>-4.0800000000000003E-2</v>
      </c>
      <c r="J106" s="175" t="s">
        <v>11</v>
      </c>
      <c r="K106" s="175" t="s">
        <v>11</v>
      </c>
      <c r="L106" s="175" t="s">
        <v>11</v>
      </c>
      <c r="M106" s="175" t="s">
        <v>11</v>
      </c>
      <c r="N106" s="175" t="s">
        <v>11</v>
      </c>
      <c r="O106" s="175" t="s">
        <v>11</v>
      </c>
      <c r="P106" s="173" t="s">
        <v>11</v>
      </c>
      <c r="Q106" s="175" t="s">
        <v>11</v>
      </c>
      <c r="R106" s="175" t="s">
        <v>11</v>
      </c>
      <c r="S106" s="175" t="s">
        <v>11</v>
      </c>
      <c r="T106" s="175" t="s">
        <v>11</v>
      </c>
      <c r="U106" s="160"/>
      <c r="V106" s="160"/>
      <c r="W106" s="160"/>
      <c r="AT106" s="184"/>
    </row>
    <row r="107" spans="1:46" s="183" customFormat="1" ht="130.5" customHeight="1" x14ac:dyDescent="0.35">
      <c r="A107" s="358"/>
      <c r="B107" s="342"/>
      <c r="C107" s="170" t="s">
        <v>161</v>
      </c>
      <c r="D107" s="311">
        <v>6940183.2999999998</v>
      </c>
      <c r="E107" s="311">
        <v>10401404.949999999</v>
      </c>
      <c r="F107" s="311">
        <v>10401404.949999999</v>
      </c>
      <c r="G107" s="173">
        <v>1</v>
      </c>
      <c r="H107" s="311">
        <v>0</v>
      </c>
      <c r="I107" s="217">
        <v>0</v>
      </c>
      <c r="J107" s="175" t="s">
        <v>11</v>
      </c>
      <c r="K107" s="175" t="s">
        <v>11</v>
      </c>
      <c r="L107" s="175" t="s">
        <v>11</v>
      </c>
      <c r="M107" s="175" t="s">
        <v>11</v>
      </c>
      <c r="N107" s="175" t="s">
        <v>11</v>
      </c>
      <c r="O107" s="175" t="s">
        <v>11</v>
      </c>
      <c r="P107" s="173" t="s">
        <v>11</v>
      </c>
      <c r="Q107" s="175" t="s">
        <v>11</v>
      </c>
      <c r="R107" s="175" t="s">
        <v>11</v>
      </c>
      <c r="S107" s="175" t="s">
        <v>11</v>
      </c>
      <c r="T107" s="175" t="s">
        <v>11</v>
      </c>
      <c r="U107" s="160"/>
      <c r="V107" s="160"/>
      <c r="W107" s="160"/>
      <c r="AT107" s="184"/>
    </row>
    <row r="108" spans="1:46" s="183" customFormat="1" ht="26.25" customHeight="1" x14ac:dyDescent="0.35">
      <c r="A108" s="328" t="s">
        <v>271</v>
      </c>
      <c r="B108" s="330" t="s">
        <v>164</v>
      </c>
      <c r="C108" s="165" t="s">
        <v>159</v>
      </c>
      <c r="D108" s="314">
        <v>54882092.670000002</v>
      </c>
      <c r="E108" s="314">
        <v>54752737.130000003</v>
      </c>
      <c r="F108" s="314">
        <v>54738364.280000001</v>
      </c>
      <c r="G108" s="167">
        <v>0.99970000000000003</v>
      </c>
      <c r="H108" s="314">
        <v>-14372.85</v>
      </c>
      <c r="I108" s="220">
        <v>-2.9999999999999997E-4</v>
      </c>
      <c r="J108" s="175" t="s">
        <v>11</v>
      </c>
      <c r="K108" s="175" t="s">
        <v>11</v>
      </c>
      <c r="L108" s="175" t="s">
        <v>11</v>
      </c>
      <c r="M108" s="175" t="s">
        <v>11</v>
      </c>
      <c r="N108" s="175" t="s">
        <v>11</v>
      </c>
      <c r="O108" s="175" t="s">
        <v>11</v>
      </c>
      <c r="P108" s="173" t="s">
        <v>11</v>
      </c>
      <c r="Q108" s="175" t="s">
        <v>11</v>
      </c>
      <c r="R108" s="175" t="s">
        <v>11</v>
      </c>
      <c r="S108" s="175" t="s">
        <v>11</v>
      </c>
      <c r="T108" s="175" t="s">
        <v>11</v>
      </c>
      <c r="U108" s="160"/>
      <c r="V108" s="160"/>
      <c r="W108" s="160"/>
      <c r="AT108" s="184"/>
    </row>
    <row r="109" spans="1:46" s="183" customFormat="1" ht="116.25" x14ac:dyDescent="0.35">
      <c r="A109" s="329"/>
      <c r="B109" s="331"/>
      <c r="C109" s="198" t="s">
        <v>102</v>
      </c>
      <c r="D109" s="311">
        <v>44209942.899999999</v>
      </c>
      <c r="E109" s="311">
        <v>39904267.560000002</v>
      </c>
      <c r="F109" s="311">
        <v>39904267.560000002</v>
      </c>
      <c r="G109" s="257">
        <v>1</v>
      </c>
      <c r="H109" s="311">
        <v>0</v>
      </c>
      <c r="I109" s="257">
        <v>0</v>
      </c>
      <c r="J109" s="175" t="s">
        <v>11</v>
      </c>
      <c r="K109" s="175" t="s">
        <v>11</v>
      </c>
      <c r="L109" s="175" t="s">
        <v>11</v>
      </c>
      <c r="M109" s="175" t="s">
        <v>11</v>
      </c>
      <c r="N109" s="175" t="s">
        <v>11</v>
      </c>
      <c r="O109" s="175" t="s">
        <v>11</v>
      </c>
      <c r="P109" s="173" t="s">
        <v>11</v>
      </c>
      <c r="Q109" s="175" t="s">
        <v>11</v>
      </c>
      <c r="R109" s="175" t="s">
        <v>11</v>
      </c>
      <c r="S109" s="175" t="s">
        <v>11</v>
      </c>
      <c r="T109" s="175" t="s">
        <v>11</v>
      </c>
      <c r="U109" s="160"/>
      <c r="V109" s="160"/>
      <c r="W109" s="160"/>
      <c r="AT109" s="184"/>
    </row>
    <row r="110" spans="1:46" s="183" customFormat="1" ht="69.75" x14ac:dyDescent="0.35">
      <c r="A110" s="329"/>
      <c r="B110" s="331"/>
      <c r="C110" s="170" t="s">
        <v>1</v>
      </c>
      <c r="D110" s="314">
        <v>5488209.2699999996</v>
      </c>
      <c r="E110" s="314">
        <v>5488209.2699999996</v>
      </c>
      <c r="F110" s="314">
        <v>5473836.4199999999</v>
      </c>
      <c r="G110" s="249">
        <v>0.997</v>
      </c>
      <c r="H110" s="314">
        <v>-14372.85</v>
      </c>
      <c r="I110" s="249">
        <v>-3.0000000000000001E-3</v>
      </c>
      <c r="J110" s="175" t="s">
        <v>11</v>
      </c>
      <c r="K110" s="175" t="s">
        <v>11</v>
      </c>
      <c r="L110" s="175" t="s">
        <v>11</v>
      </c>
      <c r="M110" s="175" t="s">
        <v>11</v>
      </c>
      <c r="N110" s="175" t="s">
        <v>11</v>
      </c>
      <c r="O110" s="175" t="s">
        <v>11</v>
      </c>
      <c r="P110" s="173" t="s">
        <v>11</v>
      </c>
      <c r="Q110" s="175" t="s">
        <v>11</v>
      </c>
      <c r="R110" s="175" t="s">
        <v>11</v>
      </c>
      <c r="S110" s="175" t="s">
        <v>11</v>
      </c>
      <c r="T110" s="175" t="s">
        <v>11</v>
      </c>
      <c r="U110" s="160"/>
      <c r="V110" s="160"/>
      <c r="W110" s="160"/>
      <c r="AT110" s="184"/>
    </row>
    <row r="111" spans="1:46" s="183" customFormat="1" ht="123" customHeight="1" x14ac:dyDescent="0.35">
      <c r="A111" s="358"/>
      <c r="B111" s="342"/>
      <c r="C111" s="170" t="s">
        <v>161</v>
      </c>
      <c r="D111" s="311">
        <v>5183940.5</v>
      </c>
      <c r="E111" s="311">
        <v>9360260.3000000007</v>
      </c>
      <c r="F111" s="311">
        <v>9360260.3000000007</v>
      </c>
      <c r="G111" s="257">
        <v>1</v>
      </c>
      <c r="H111" s="311">
        <v>0</v>
      </c>
      <c r="I111" s="217">
        <v>0</v>
      </c>
      <c r="J111" s="175" t="s">
        <v>11</v>
      </c>
      <c r="K111" s="175" t="s">
        <v>11</v>
      </c>
      <c r="L111" s="175" t="s">
        <v>11</v>
      </c>
      <c r="M111" s="175" t="s">
        <v>11</v>
      </c>
      <c r="N111" s="175" t="s">
        <v>11</v>
      </c>
      <c r="O111" s="175" t="s">
        <v>11</v>
      </c>
      <c r="P111" s="173" t="s">
        <v>11</v>
      </c>
      <c r="Q111" s="175" t="s">
        <v>11</v>
      </c>
      <c r="R111" s="175" t="s">
        <v>11</v>
      </c>
      <c r="S111" s="175" t="s">
        <v>11</v>
      </c>
      <c r="T111" s="175" t="s">
        <v>11</v>
      </c>
      <c r="U111" s="160"/>
      <c r="V111" s="160"/>
      <c r="W111" s="160"/>
      <c r="AT111" s="184"/>
    </row>
    <row r="112" spans="1:46" s="183" customFormat="1" ht="32.25" customHeight="1" x14ac:dyDescent="0.35">
      <c r="A112" s="328" t="s">
        <v>272</v>
      </c>
      <c r="B112" s="330" t="s">
        <v>155</v>
      </c>
      <c r="C112" s="165" t="s">
        <v>159</v>
      </c>
      <c r="D112" s="314">
        <v>333367182.63999999</v>
      </c>
      <c r="E112" s="314">
        <v>318754031.31</v>
      </c>
      <c r="F112" s="314">
        <v>305904456.06999999</v>
      </c>
      <c r="G112" s="167">
        <v>0.9597</v>
      </c>
      <c r="H112" s="314">
        <v>-12849575.24</v>
      </c>
      <c r="I112" s="220">
        <v>-4.0300000000000002E-2</v>
      </c>
      <c r="J112" s="175" t="s">
        <v>11</v>
      </c>
      <c r="K112" s="175" t="s">
        <v>11</v>
      </c>
      <c r="L112" s="175" t="s">
        <v>11</v>
      </c>
      <c r="M112" s="175" t="s">
        <v>11</v>
      </c>
      <c r="N112" s="175" t="s">
        <v>11</v>
      </c>
      <c r="O112" s="175" t="s">
        <v>11</v>
      </c>
      <c r="P112" s="173" t="s">
        <v>11</v>
      </c>
      <c r="Q112" s="175" t="s">
        <v>11</v>
      </c>
      <c r="R112" s="175" t="s">
        <v>11</v>
      </c>
      <c r="S112" s="175" t="s">
        <v>11</v>
      </c>
      <c r="T112" s="175" t="s">
        <v>11</v>
      </c>
      <c r="U112" s="160"/>
      <c r="V112" s="160"/>
      <c r="W112" s="160"/>
      <c r="AT112" s="184"/>
    </row>
    <row r="113" spans="1:46" s="183" customFormat="1" ht="116.25" x14ac:dyDescent="0.35">
      <c r="A113" s="329"/>
      <c r="B113" s="331"/>
      <c r="C113" s="198" t="s">
        <v>102</v>
      </c>
      <c r="D113" s="311">
        <v>18240679.190000001</v>
      </c>
      <c r="E113" s="311">
        <v>7709364.0099999998</v>
      </c>
      <c r="F113" s="311">
        <v>7709363.1100000003</v>
      </c>
      <c r="G113" s="167">
        <v>1</v>
      </c>
      <c r="H113" s="314">
        <v>-0.9</v>
      </c>
      <c r="I113" s="220">
        <v>0</v>
      </c>
      <c r="J113" s="175" t="s">
        <v>11</v>
      </c>
      <c r="K113" s="175" t="s">
        <v>11</v>
      </c>
      <c r="L113" s="175" t="s">
        <v>11</v>
      </c>
      <c r="M113" s="175" t="s">
        <v>11</v>
      </c>
      <c r="N113" s="175" t="s">
        <v>11</v>
      </c>
      <c r="O113" s="175" t="s">
        <v>11</v>
      </c>
      <c r="P113" s="173" t="s">
        <v>11</v>
      </c>
      <c r="Q113" s="175" t="s">
        <v>11</v>
      </c>
      <c r="R113" s="175" t="s">
        <v>11</v>
      </c>
      <c r="S113" s="175" t="s">
        <v>11</v>
      </c>
      <c r="T113" s="175" t="s">
        <v>11</v>
      </c>
      <c r="U113" s="160"/>
      <c r="V113" s="160"/>
      <c r="W113" s="160"/>
      <c r="AT113" s="184"/>
    </row>
    <row r="114" spans="1:46" s="183" customFormat="1" ht="69.75" x14ac:dyDescent="0.35">
      <c r="A114" s="329"/>
      <c r="B114" s="331"/>
      <c r="C114" s="170" t="s">
        <v>1</v>
      </c>
      <c r="D114" s="314">
        <v>313370260.64999998</v>
      </c>
      <c r="E114" s="314">
        <v>310003522.64999998</v>
      </c>
      <c r="F114" s="314">
        <v>297153948.31</v>
      </c>
      <c r="G114" s="167">
        <v>0.95860000000000001</v>
      </c>
      <c r="H114" s="314">
        <v>-12849574.34</v>
      </c>
      <c r="I114" s="220">
        <v>-4.1399999999999999E-2</v>
      </c>
      <c r="J114" s="175" t="s">
        <v>11</v>
      </c>
      <c r="K114" s="175" t="s">
        <v>11</v>
      </c>
      <c r="L114" s="175" t="s">
        <v>11</v>
      </c>
      <c r="M114" s="175" t="s">
        <v>11</v>
      </c>
      <c r="N114" s="175" t="s">
        <v>11</v>
      </c>
      <c r="O114" s="175" t="s">
        <v>11</v>
      </c>
      <c r="P114" s="173" t="s">
        <v>11</v>
      </c>
      <c r="Q114" s="175" t="s">
        <v>11</v>
      </c>
      <c r="R114" s="175" t="s">
        <v>11</v>
      </c>
      <c r="S114" s="175" t="s">
        <v>11</v>
      </c>
      <c r="T114" s="175" t="s">
        <v>11</v>
      </c>
      <c r="U114" s="160"/>
      <c r="V114" s="160"/>
      <c r="W114" s="160"/>
      <c r="AT114" s="184"/>
    </row>
    <row r="115" spans="1:46" s="183" customFormat="1" ht="117.75" customHeight="1" x14ac:dyDescent="0.35">
      <c r="A115" s="358"/>
      <c r="B115" s="342"/>
      <c r="C115" s="170" t="s">
        <v>161</v>
      </c>
      <c r="D115" s="311">
        <v>1756242.8</v>
      </c>
      <c r="E115" s="311">
        <v>1041144.65</v>
      </c>
      <c r="F115" s="311">
        <v>1041144.65</v>
      </c>
      <c r="G115" s="173">
        <v>1</v>
      </c>
      <c r="H115" s="311">
        <v>0</v>
      </c>
      <c r="I115" s="217">
        <v>0</v>
      </c>
      <c r="J115" s="175" t="s">
        <v>11</v>
      </c>
      <c r="K115" s="175" t="s">
        <v>11</v>
      </c>
      <c r="L115" s="175" t="s">
        <v>11</v>
      </c>
      <c r="M115" s="175" t="s">
        <v>11</v>
      </c>
      <c r="N115" s="175" t="s">
        <v>11</v>
      </c>
      <c r="O115" s="175" t="s">
        <v>11</v>
      </c>
      <c r="P115" s="173" t="s">
        <v>11</v>
      </c>
      <c r="Q115" s="175" t="s">
        <v>11</v>
      </c>
      <c r="R115" s="175" t="s">
        <v>11</v>
      </c>
      <c r="S115" s="175" t="s">
        <v>11</v>
      </c>
      <c r="T115" s="175" t="s">
        <v>11</v>
      </c>
      <c r="U115" s="160"/>
      <c r="V115" s="160"/>
      <c r="W115" s="160"/>
      <c r="AT115" s="184"/>
    </row>
    <row r="116" spans="1:46" ht="112.5" customHeight="1" x14ac:dyDescent="0.35">
      <c r="A116" s="301" t="s">
        <v>266</v>
      </c>
      <c r="B116" s="302"/>
      <c r="C116" s="303"/>
      <c r="D116" s="320"/>
      <c r="E116" s="320"/>
      <c r="F116" s="320"/>
      <c r="G116" s="303"/>
      <c r="H116" s="323"/>
      <c r="I116" s="304" t="s">
        <v>201</v>
      </c>
      <c r="J116" s="304" t="s">
        <v>201</v>
      </c>
      <c r="K116" s="304" t="s">
        <v>201</v>
      </c>
      <c r="L116" s="304" t="s">
        <v>201</v>
      </c>
      <c r="M116" s="304" t="s">
        <v>201</v>
      </c>
      <c r="N116" s="304" t="s">
        <v>201</v>
      </c>
      <c r="O116" s="305" t="s">
        <v>239</v>
      </c>
      <c r="P116" s="306" t="s">
        <v>201</v>
      </c>
      <c r="Q116" s="305">
        <f>(Q100+Q101+P102+Q19)/4</f>
        <v>98.18</v>
      </c>
      <c r="R116" s="306" t="s">
        <v>201</v>
      </c>
      <c r="S116" s="306" t="s">
        <v>201</v>
      </c>
      <c r="T116" s="307" t="s">
        <v>240</v>
      </c>
      <c r="U116" s="287"/>
      <c r="V116" s="287"/>
      <c r="W116" s="287"/>
      <c r="X116" s="287"/>
      <c r="Y116" s="287"/>
      <c r="Z116" s="287"/>
      <c r="AA116" s="287"/>
      <c r="AB116" s="287"/>
      <c r="AC116" s="287"/>
      <c r="AD116" s="287"/>
      <c r="AE116" s="287"/>
      <c r="AF116" s="287"/>
      <c r="AG116" s="287"/>
      <c r="AH116" s="287"/>
      <c r="AI116" s="287"/>
      <c r="AJ116" s="287"/>
      <c r="AK116" s="287"/>
      <c r="AL116" s="287"/>
      <c r="AM116" s="287"/>
      <c r="AN116" s="287"/>
      <c r="AO116" s="287"/>
      <c r="AP116" s="287"/>
      <c r="AQ116" s="287"/>
      <c r="AR116" s="287"/>
      <c r="AS116" s="287"/>
      <c r="AT116" s="288"/>
    </row>
    <row r="117" spans="1:46" ht="18.75" customHeight="1" x14ac:dyDescent="0.35">
      <c r="A117" s="154"/>
      <c r="B117" s="289"/>
      <c r="C117" s="290"/>
      <c r="D117" s="321"/>
      <c r="E117" s="321"/>
      <c r="F117" s="321"/>
      <c r="G117" s="292"/>
      <c r="H117" s="322"/>
      <c r="I117" s="293"/>
      <c r="J117" s="154"/>
      <c r="S117" s="293"/>
      <c r="T117" s="294"/>
    </row>
    <row r="118" spans="1:46" ht="13.5" customHeight="1" x14ac:dyDescent="0.35">
      <c r="A118" s="154"/>
      <c r="B118" s="289"/>
      <c r="C118" s="291"/>
      <c r="D118" s="321"/>
      <c r="E118" s="321"/>
      <c r="F118" s="321"/>
      <c r="G118" s="292"/>
      <c r="H118" s="322"/>
      <c r="I118" s="293"/>
      <c r="J118" s="154"/>
      <c r="S118" s="293"/>
      <c r="T118" s="294"/>
    </row>
    <row r="119" spans="1:46" ht="17.25" customHeight="1" x14ac:dyDescent="0.35">
      <c r="A119" s="154"/>
      <c r="B119" s="295"/>
      <c r="C119" s="154"/>
      <c r="D119" s="322"/>
      <c r="E119" s="322"/>
      <c r="F119" s="322"/>
      <c r="G119" s="293"/>
      <c r="H119" s="322"/>
      <c r="I119" s="293"/>
      <c r="J119" s="154"/>
      <c r="S119" s="293"/>
      <c r="T119" s="294"/>
    </row>
    <row r="120" spans="1:46" x14ac:dyDescent="0.35">
      <c r="A120" s="149"/>
      <c r="B120" s="295"/>
      <c r="C120" s="154"/>
      <c r="D120" s="322">
        <f>D23+D26+D33+D36+D40+D47+D67+D70+D88+D89+D90+D97</f>
        <v>388249275.31</v>
      </c>
      <c r="E120" s="322">
        <f>E23+E26+E33+E36+E40+E47+E67+E70+E88+E89+E90+E97</f>
        <v>373506768.44</v>
      </c>
      <c r="F120" s="322">
        <f>F23+F26+F33+F36+F40+F47+F67+F70+F88+F89+F90+F97</f>
        <v>360642820.35000002</v>
      </c>
      <c r="G120" s="293"/>
      <c r="H120" s="322"/>
      <c r="I120" s="293"/>
      <c r="J120" s="154"/>
      <c r="S120" s="293"/>
      <c r="T120" s="294"/>
    </row>
    <row r="121" spans="1:46" x14ac:dyDescent="0.35">
      <c r="A121" s="149"/>
      <c r="B121" s="295"/>
      <c r="C121" s="154"/>
      <c r="D121" s="322"/>
      <c r="E121" s="322"/>
      <c r="F121" s="322"/>
      <c r="G121" s="293"/>
      <c r="H121" s="322"/>
      <c r="I121" s="293"/>
      <c r="J121" s="154"/>
    </row>
    <row r="122" spans="1:46" x14ac:dyDescent="0.35">
      <c r="A122" s="154"/>
      <c r="B122" s="295"/>
      <c r="C122" s="154"/>
      <c r="D122" s="322"/>
      <c r="E122" s="322"/>
      <c r="F122" s="322"/>
      <c r="G122" s="293"/>
      <c r="H122" s="322"/>
      <c r="I122" s="293"/>
      <c r="J122" s="154"/>
      <c r="S122" s="293"/>
      <c r="T122" s="294"/>
    </row>
  </sheetData>
  <autoFilter ref="A11:AT116"/>
  <mergeCells count="199">
    <mergeCell ref="C33:C35"/>
    <mergeCell ref="N51:N54"/>
    <mergeCell ref="M60:M63"/>
    <mergeCell ref="A32:T32"/>
    <mergeCell ref="I28:I29"/>
    <mergeCell ref="G28:G29"/>
    <mergeCell ref="C28:C29"/>
    <mergeCell ref="E28:E29"/>
    <mergeCell ref="R56:R59"/>
    <mergeCell ref="O56:O59"/>
    <mergeCell ref="S36:S37"/>
    <mergeCell ref="T36:T37"/>
    <mergeCell ref="M36:M37"/>
    <mergeCell ref="O36:O37"/>
    <mergeCell ref="P36:P37"/>
    <mergeCell ref="Q36:Q37"/>
    <mergeCell ref="A51:A54"/>
    <mergeCell ref="A60:A63"/>
    <mergeCell ref="T40:T41"/>
    <mergeCell ref="N40:N42"/>
    <mergeCell ref="O40:O42"/>
    <mergeCell ref="P40:P42"/>
    <mergeCell ref="B40:B42"/>
    <mergeCell ref="M40:M42"/>
    <mergeCell ref="A112:A115"/>
    <mergeCell ref="A103:I103"/>
    <mergeCell ref="E45:E46"/>
    <mergeCell ref="F45:F46"/>
    <mergeCell ref="H45:H46"/>
    <mergeCell ref="I45:I46"/>
    <mergeCell ref="A36:A37"/>
    <mergeCell ref="B36:B37"/>
    <mergeCell ref="A40:A42"/>
    <mergeCell ref="B81:B82"/>
    <mergeCell ref="C81:C82"/>
    <mergeCell ref="D81:D82"/>
    <mergeCell ref="F81:F82"/>
    <mergeCell ref="H81:H82"/>
    <mergeCell ref="I81:I82"/>
    <mergeCell ref="A98:A99"/>
    <mergeCell ref="A91:A93"/>
    <mergeCell ref="A100:I100"/>
    <mergeCell ref="A43:A46"/>
    <mergeCell ref="C67:C69"/>
    <mergeCell ref="D67:D69"/>
    <mergeCell ref="E67:E69"/>
    <mergeCell ref="F67:F69"/>
    <mergeCell ref="G67:G69"/>
    <mergeCell ref="J28:J29"/>
    <mergeCell ref="A101:I101"/>
    <mergeCell ref="B60:B63"/>
    <mergeCell ref="J33:J35"/>
    <mergeCell ref="A31:T31"/>
    <mergeCell ref="T81:T82"/>
    <mergeCell ref="Q40:Q42"/>
    <mergeCell ref="R40:R42"/>
    <mergeCell ref="S40:S42"/>
    <mergeCell ref="M47:M50"/>
    <mergeCell ref="N47:N50"/>
    <mergeCell ref="O47:O50"/>
    <mergeCell ref="P47:P50"/>
    <mergeCell ref="Q47:Q50"/>
    <mergeCell ref="O51:O54"/>
    <mergeCell ref="P51:P54"/>
    <mergeCell ref="Q51:Q54"/>
    <mergeCell ref="I67:I69"/>
    <mergeCell ref="J60:J63"/>
    <mergeCell ref="L60:L63"/>
    <mergeCell ref="A96:T96"/>
    <mergeCell ref="A95:T95"/>
    <mergeCell ref="A94:T94"/>
    <mergeCell ref="A66:T66"/>
    <mergeCell ref="J40:J42"/>
    <mergeCell ref="R10:S10"/>
    <mergeCell ref="L10:L11"/>
    <mergeCell ref="N10:N11"/>
    <mergeCell ref="A25:T25"/>
    <mergeCell ref="D28:D29"/>
    <mergeCell ref="F28:F29"/>
    <mergeCell ref="H28:H29"/>
    <mergeCell ref="H23:H24"/>
    <mergeCell ref="I23:I24"/>
    <mergeCell ref="A28:A29"/>
    <mergeCell ref="B28:B29"/>
    <mergeCell ref="F10:F11"/>
    <mergeCell ref="H10:I10"/>
    <mergeCell ref="A21:T21"/>
    <mergeCell ref="A22:T22"/>
    <mergeCell ref="A12:T12"/>
    <mergeCell ref="A13:J18"/>
    <mergeCell ref="A19:I19"/>
    <mergeCell ref="A23:A24"/>
    <mergeCell ref="B23:B24"/>
    <mergeCell ref="C23:C24"/>
    <mergeCell ref="J23:J24"/>
    <mergeCell ref="A20:T20"/>
    <mergeCell ref="A2:T3"/>
    <mergeCell ref="A9:A11"/>
    <mergeCell ref="B9:B11"/>
    <mergeCell ref="C9:C11"/>
    <mergeCell ref="D9:I9"/>
    <mergeCell ref="J9:J11"/>
    <mergeCell ref="K9:K11"/>
    <mergeCell ref="L9:S9"/>
    <mergeCell ref="T9:T11"/>
    <mergeCell ref="D10:D11"/>
    <mergeCell ref="G10:G11"/>
    <mergeCell ref="O10:O11"/>
    <mergeCell ref="P10:P11"/>
    <mergeCell ref="Q10:Q11"/>
    <mergeCell ref="E10:E11"/>
    <mergeCell ref="M10:M11"/>
    <mergeCell ref="K40:K42"/>
    <mergeCell ref="L40:L42"/>
    <mergeCell ref="K56:K59"/>
    <mergeCell ref="L56:L59"/>
    <mergeCell ref="J45:J46"/>
    <mergeCell ref="L51:L54"/>
    <mergeCell ref="K60:K61"/>
    <mergeCell ref="H67:H69"/>
    <mergeCell ref="A64:T64"/>
    <mergeCell ref="P60:P63"/>
    <mergeCell ref="A67:A69"/>
    <mergeCell ref="Q60:Q63"/>
    <mergeCell ref="R60:R63"/>
    <mergeCell ref="S60:S63"/>
    <mergeCell ref="T60:T63"/>
    <mergeCell ref="R51:R54"/>
    <mergeCell ref="S51:S54"/>
    <mergeCell ref="P56:P59"/>
    <mergeCell ref="M51:M54"/>
    <mergeCell ref="M56:M59"/>
    <mergeCell ref="S56:S59"/>
    <mergeCell ref="K51:K54"/>
    <mergeCell ref="J47:J50"/>
    <mergeCell ref="B56:B59"/>
    <mergeCell ref="A81:A82"/>
    <mergeCell ref="J51:J54"/>
    <mergeCell ref="J81:J82"/>
    <mergeCell ref="C45:C46"/>
    <mergeCell ref="H70:H74"/>
    <mergeCell ref="K47:K50"/>
    <mergeCell ref="L47:L50"/>
    <mergeCell ref="B51:B54"/>
    <mergeCell ref="B67:B69"/>
    <mergeCell ref="A76:T76"/>
    <mergeCell ref="A75:T75"/>
    <mergeCell ref="A77:T77"/>
    <mergeCell ref="B70:B74"/>
    <mergeCell ref="B43:B46"/>
    <mergeCell ref="A65:T65"/>
    <mergeCell ref="B112:B115"/>
    <mergeCell ref="A6:T6"/>
    <mergeCell ref="A7:T7"/>
    <mergeCell ref="A70:A74"/>
    <mergeCell ref="I70:I74"/>
    <mergeCell ref="J70:J74"/>
    <mergeCell ref="J67:J69"/>
    <mergeCell ref="A102:I102"/>
    <mergeCell ref="J56:J59"/>
    <mergeCell ref="A108:A111"/>
    <mergeCell ref="A104:A107"/>
    <mergeCell ref="B108:B111"/>
    <mergeCell ref="B104:B107"/>
    <mergeCell ref="D23:D24"/>
    <mergeCell ref="E23:E24"/>
    <mergeCell ref="F23:F24"/>
    <mergeCell ref="G23:G24"/>
    <mergeCell ref="A33:A35"/>
    <mergeCell ref="D45:D46"/>
    <mergeCell ref="R47:R50"/>
    <mergeCell ref="S47:S50"/>
    <mergeCell ref="T47:T50"/>
    <mergeCell ref="T51:T54"/>
    <mergeCell ref="T56:T59"/>
    <mergeCell ref="A30:T30"/>
    <mergeCell ref="A56:A59"/>
    <mergeCell ref="A47:A50"/>
    <mergeCell ref="B47:B50"/>
    <mergeCell ref="C70:C74"/>
    <mergeCell ref="D70:D74"/>
    <mergeCell ref="E70:E74"/>
    <mergeCell ref="F70:F74"/>
    <mergeCell ref="G70:G74"/>
    <mergeCell ref="N60:N63"/>
    <mergeCell ref="O60:O63"/>
    <mergeCell ref="B33:B35"/>
    <mergeCell ref="Q56:Q59"/>
    <mergeCell ref="N56:N59"/>
    <mergeCell ref="D33:D35"/>
    <mergeCell ref="E33:E35"/>
    <mergeCell ref="F33:F35"/>
    <mergeCell ref="G33:G35"/>
    <mergeCell ref="H33:H35"/>
    <mergeCell ref="I33:I35"/>
    <mergeCell ref="K36:K37"/>
    <mergeCell ref="L36:L37"/>
    <mergeCell ref="N36:N37"/>
    <mergeCell ref="R36:R37"/>
  </mergeCells>
  <pageMargins left="0.78740157480314965" right="0.39370078740157483" top="0.39370078740157483" bottom="0.39370078740157483" header="0.31496062992125984" footer="0.31496062992125984"/>
  <pageSetup paperSize="8" scale="36" firstPageNumber="163" fitToHeight="0" orientation="landscape" useFirstPageNumber="1" r:id="rId1"/>
  <headerFooter>
    <oddFooter>&amp;R&amp;"Times New Roman,обычный"&amp;18&amp;P</oddFooter>
  </headerFooter>
  <rowBreaks count="6" manualBreakCount="6">
    <brk id="24" max="19" man="1"/>
    <brk id="39" max="19" man="1"/>
    <brk id="59" max="19" man="1"/>
    <brk id="74" max="19" man="1"/>
    <brk id="87" max="19" man="1"/>
    <brk id="107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"/>
  <sheetViews>
    <sheetView view="pageBreakPreview" topLeftCell="A19" zoomScale="115" zoomScaleNormal="66" zoomScaleSheetLayoutView="115" workbookViewId="0">
      <selection activeCell="D11" sqref="D11:D12"/>
    </sheetView>
  </sheetViews>
  <sheetFormatPr defaultColWidth="9.140625" defaultRowHeight="12.75" x14ac:dyDescent="0.2"/>
  <cols>
    <col min="1" max="1" width="30.28515625" style="3" customWidth="1"/>
    <col min="2" max="2" width="14.42578125" style="3" customWidth="1"/>
    <col min="3" max="3" width="12.85546875" style="2" customWidth="1"/>
    <col min="4" max="4" width="10.85546875" style="1" customWidth="1"/>
    <col min="5" max="5" width="12" style="1" customWidth="1"/>
    <col min="6" max="6" width="11" style="1" customWidth="1"/>
    <col min="7" max="7" width="9.85546875" style="1" customWidth="1"/>
    <col min="8" max="8" width="14.5703125" style="2" customWidth="1"/>
    <col min="9" max="9" width="26.140625" style="4" customWidth="1"/>
    <col min="10" max="10" width="11.7109375" style="1" bestFit="1" customWidth="1"/>
    <col min="11" max="11" width="11.5703125" style="1" customWidth="1"/>
    <col min="12" max="12" width="13.140625" style="1" customWidth="1"/>
    <col min="13" max="13" width="8.28515625" style="1" customWidth="1"/>
    <col min="14" max="14" width="33.28515625" style="1" customWidth="1"/>
    <col min="15" max="16384" width="9.140625" style="1"/>
  </cols>
  <sheetData>
    <row r="1" spans="1:19" ht="18.75" x14ac:dyDescent="0.3">
      <c r="A1" s="5" t="s">
        <v>38</v>
      </c>
      <c r="B1" s="5"/>
      <c r="C1" s="5"/>
      <c r="M1" s="5" t="s">
        <v>42</v>
      </c>
      <c r="R1" s="5"/>
      <c r="S1" s="6"/>
    </row>
    <row r="2" spans="1:19" s="17" customFormat="1" ht="15.75" x14ac:dyDescent="0.25">
      <c r="A2" s="23" t="s">
        <v>106</v>
      </c>
      <c r="B2" s="23"/>
      <c r="C2" s="23"/>
      <c r="H2" s="20"/>
      <c r="I2" s="16"/>
      <c r="M2" s="23" t="s">
        <v>43</v>
      </c>
      <c r="R2" s="23"/>
      <c r="S2" s="8"/>
    </row>
    <row r="3" spans="1:19" s="17" customFormat="1" ht="15.75" x14ac:dyDescent="0.25">
      <c r="A3" s="23" t="s">
        <v>40</v>
      </c>
      <c r="B3" s="23"/>
      <c r="C3" s="23"/>
      <c r="H3" s="20"/>
      <c r="I3" s="16"/>
      <c r="M3" s="23"/>
      <c r="R3" s="23"/>
      <c r="S3" s="8"/>
    </row>
    <row r="4" spans="1:19" s="17" customFormat="1" ht="36.75" customHeight="1" x14ac:dyDescent="0.25">
      <c r="A4" s="23" t="s">
        <v>105</v>
      </c>
      <c r="B4" s="23"/>
      <c r="C4" s="23"/>
      <c r="H4" s="20"/>
      <c r="I4" s="16"/>
      <c r="M4" s="23" t="s">
        <v>44</v>
      </c>
      <c r="R4" s="23"/>
      <c r="S4" s="8"/>
    </row>
    <row r="5" spans="1:19" s="17" customFormat="1" ht="15.75" x14ac:dyDescent="0.25">
      <c r="A5" s="23"/>
      <c r="B5" s="23"/>
      <c r="C5" s="23"/>
      <c r="H5" s="20"/>
      <c r="I5" s="16"/>
      <c r="L5" s="23"/>
      <c r="M5" s="23"/>
      <c r="N5" s="8"/>
    </row>
    <row r="6" spans="1:19" s="17" customFormat="1" ht="15.75" x14ac:dyDescent="0.25">
      <c r="A6" s="23"/>
      <c r="B6" s="23"/>
      <c r="C6" s="23"/>
      <c r="H6" s="20"/>
      <c r="I6" s="16"/>
      <c r="L6" s="23"/>
      <c r="M6" s="23"/>
      <c r="N6" s="8"/>
    </row>
    <row r="7" spans="1:19" s="17" customFormat="1" ht="48.75" customHeight="1" x14ac:dyDescent="0.25">
      <c r="A7" s="442" t="s">
        <v>99</v>
      </c>
      <c r="B7" s="442"/>
      <c r="C7" s="442"/>
      <c r="D7" s="442"/>
      <c r="E7" s="442"/>
      <c r="F7" s="442"/>
      <c r="G7" s="442"/>
      <c r="H7" s="442"/>
      <c r="I7" s="442"/>
      <c r="J7" s="442"/>
      <c r="K7" s="442"/>
      <c r="L7" s="442"/>
      <c r="M7" s="442"/>
      <c r="N7" s="442"/>
    </row>
    <row r="8" spans="1:19" s="17" customFormat="1" ht="60.75" customHeight="1" x14ac:dyDescent="0.25">
      <c r="A8" s="442"/>
      <c r="B8" s="442"/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</row>
    <row r="10" spans="1:19" s="25" customFormat="1" ht="28.5" customHeight="1" x14ac:dyDescent="0.2">
      <c r="A10" s="443" t="s">
        <v>0</v>
      </c>
      <c r="B10" s="443" t="s">
        <v>54</v>
      </c>
      <c r="C10" s="438" t="s">
        <v>29</v>
      </c>
      <c r="D10" s="444" t="s">
        <v>55</v>
      </c>
      <c r="E10" s="444"/>
      <c r="F10" s="444"/>
      <c r="G10" s="445"/>
      <c r="H10" s="438" t="s">
        <v>33</v>
      </c>
      <c r="I10" s="438" t="s">
        <v>56</v>
      </c>
      <c r="J10" s="438" t="s">
        <v>34</v>
      </c>
      <c r="K10" s="438"/>
      <c r="L10" s="438"/>
      <c r="M10" s="438"/>
      <c r="N10" s="438" t="s">
        <v>35</v>
      </c>
      <c r="O10" s="24"/>
      <c r="P10" s="24"/>
      <c r="Q10" s="24"/>
    </row>
    <row r="11" spans="1:19" s="25" customFormat="1" ht="18" customHeight="1" x14ac:dyDescent="0.2">
      <c r="A11" s="443"/>
      <c r="B11" s="443"/>
      <c r="C11" s="438"/>
      <c r="D11" s="438" t="s">
        <v>100</v>
      </c>
      <c r="E11" s="438" t="s">
        <v>101</v>
      </c>
      <c r="F11" s="438" t="s">
        <v>30</v>
      </c>
      <c r="G11" s="438"/>
      <c r="H11" s="438"/>
      <c r="I11" s="438"/>
      <c r="J11" s="438" t="s">
        <v>100</v>
      </c>
      <c r="K11" s="438" t="s">
        <v>101</v>
      </c>
      <c r="L11" s="438" t="s">
        <v>30</v>
      </c>
      <c r="M11" s="438"/>
      <c r="N11" s="438"/>
      <c r="O11" s="24"/>
      <c r="P11" s="24"/>
      <c r="Q11" s="24"/>
    </row>
    <row r="12" spans="1:19" s="25" customFormat="1" ht="38.25" customHeight="1" x14ac:dyDescent="0.2">
      <c r="A12" s="443"/>
      <c r="B12" s="443"/>
      <c r="C12" s="438"/>
      <c r="D12" s="438"/>
      <c r="E12" s="438"/>
      <c r="F12" s="120" t="s">
        <v>31</v>
      </c>
      <c r="G12" s="120" t="s">
        <v>32</v>
      </c>
      <c r="H12" s="438"/>
      <c r="I12" s="438"/>
      <c r="J12" s="438"/>
      <c r="K12" s="438"/>
      <c r="L12" s="120" t="s">
        <v>37</v>
      </c>
      <c r="M12" s="120" t="s">
        <v>32</v>
      </c>
      <c r="N12" s="438"/>
      <c r="O12" s="24"/>
      <c r="P12" s="24"/>
      <c r="Q12" s="24"/>
    </row>
    <row r="13" spans="1:19" s="26" customFormat="1" ht="14.25" customHeight="1" x14ac:dyDescent="0.25">
      <c r="A13" s="439" t="s">
        <v>2</v>
      </c>
      <c r="B13" s="440"/>
      <c r="C13" s="440"/>
      <c r="D13" s="440"/>
      <c r="E13" s="440"/>
      <c r="F13" s="440"/>
      <c r="G13" s="440"/>
      <c r="H13" s="440"/>
      <c r="I13" s="440"/>
      <c r="J13" s="440"/>
      <c r="K13" s="440"/>
      <c r="L13" s="440"/>
      <c r="M13" s="440"/>
      <c r="N13" s="441"/>
    </row>
    <row r="14" spans="1:19" s="26" customFormat="1" ht="16.5" customHeight="1" x14ac:dyDescent="0.25">
      <c r="A14" s="446" t="s">
        <v>3</v>
      </c>
      <c r="B14" s="446"/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</row>
    <row r="15" spans="1:19" s="15" customFormat="1" ht="72" x14ac:dyDescent="0.2">
      <c r="A15" s="447" t="s">
        <v>4</v>
      </c>
      <c r="B15" s="447"/>
      <c r="C15" s="447"/>
      <c r="D15" s="447"/>
      <c r="E15" s="447"/>
      <c r="F15" s="447"/>
      <c r="G15" s="447"/>
      <c r="H15" s="447"/>
      <c r="I15" s="135" t="s">
        <v>14</v>
      </c>
      <c r="J15" s="120">
        <v>453.52</v>
      </c>
      <c r="K15" s="133">
        <v>453.49</v>
      </c>
      <c r="L15" s="55">
        <f>K15-J15</f>
        <v>-0.03</v>
      </c>
      <c r="M15" s="55">
        <f>L15/J15*100</f>
        <v>-0.01</v>
      </c>
      <c r="N15" s="144" t="s">
        <v>104</v>
      </c>
      <c r="O15" s="24"/>
      <c r="P15" s="24"/>
      <c r="Q15" s="24"/>
    </row>
    <row r="16" spans="1:19" s="15" customFormat="1" ht="16.5" customHeight="1" x14ac:dyDescent="0.2">
      <c r="A16" s="446" t="s">
        <v>26</v>
      </c>
      <c r="B16" s="446"/>
      <c r="C16" s="446"/>
      <c r="D16" s="446"/>
      <c r="E16" s="446"/>
      <c r="F16" s="446"/>
      <c r="G16" s="446"/>
      <c r="H16" s="446"/>
      <c r="I16" s="446"/>
      <c r="J16" s="446"/>
      <c r="K16" s="446"/>
      <c r="L16" s="446"/>
      <c r="M16" s="446"/>
      <c r="N16" s="446"/>
      <c r="O16" s="24"/>
      <c r="P16" s="24"/>
      <c r="Q16" s="24"/>
    </row>
    <row r="17" spans="1:18" s="15" customFormat="1" ht="52.5" customHeight="1" x14ac:dyDescent="0.2">
      <c r="A17" s="448" t="s">
        <v>59</v>
      </c>
      <c r="B17" s="450" t="s">
        <v>36</v>
      </c>
      <c r="C17" s="128" t="s">
        <v>15</v>
      </c>
      <c r="D17" s="31">
        <f>SUM(D18)</f>
        <v>120804.239</v>
      </c>
      <c r="E17" s="31">
        <f>SUM(E18)</f>
        <v>120565.495</v>
      </c>
      <c r="F17" s="31">
        <f>E17-D17</f>
        <v>-238.744</v>
      </c>
      <c r="G17" s="55">
        <f>F17/D17*100</f>
        <v>-0.2</v>
      </c>
      <c r="H17" s="452" t="s">
        <v>98</v>
      </c>
      <c r="I17" s="455" t="s">
        <v>60</v>
      </c>
      <c r="J17" s="457">
        <v>4535249.84</v>
      </c>
      <c r="K17" s="457">
        <v>4534938.84</v>
      </c>
      <c r="L17" s="458">
        <f>K17-J17</f>
        <v>-311</v>
      </c>
      <c r="M17" s="460">
        <f>L17/J17*100</f>
        <v>-0.01</v>
      </c>
      <c r="N17" s="462" t="s">
        <v>104</v>
      </c>
      <c r="O17" s="24"/>
      <c r="P17" s="24"/>
      <c r="Q17" s="24"/>
    </row>
    <row r="18" spans="1:18" s="15" customFormat="1" ht="18" customHeight="1" x14ac:dyDescent="0.2">
      <c r="A18" s="449"/>
      <c r="B18" s="451"/>
      <c r="C18" s="56" t="s">
        <v>1</v>
      </c>
      <c r="D18" s="57">
        <f>26798.79+264.37+44746.971+1141.562+2500+186+45166.546</f>
        <v>120804.239</v>
      </c>
      <c r="E18" s="57">
        <f>174+26273.243+264.37+44746.971+2500+1026.91039+186+45166.546+227.45427</f>
        <v>120565.495</v>
      </c>
      <c r="F18" s="31">
        <f>E18-D18</f>
        <v>-238.744</v>
      </c>
      <c r="G18" s="55">
        <f t="shared" ref="G18" si="0">F18/D18*100</f>
        <v>-0.2</v>
      </c>
      <c r="H18" s="453"/>
      <c r="I18" s="456"/>
      <c r="J18" s="457"/>
      <c r="K18" s="457"/>
      <c r="L18" s="459"/>
      <c r="M18" s="461"/>
      <c r="N18" s="463"/>
      <c r="O18" s="24"/>
      <c r="P18" s="24"/>
      <c r="Q18" s="24"/>
    </row>
    <row r="19" spans="1:18" s="37" customFormat="1" ht="36.75" customHeight="1" x14ac:dyDescent="0.2">
      <c r="A19" s="134"/>
      <c r="B19" s="126"/>
      <c r="C19" s="128"/>
      <c r="D19" s="31"/>
      <c r="E19" s="31"/>
      <c r="F19" s="31"/>
      <c r="G19" s="58"/>
      <c r="H19" s="453"/>
      <c r="I19" s="134" t="s">
        <v>17</v>
      </c>
      <c r="J19" s="58">
        <v>0</v>
      </c>
      <c r="K19" s="59">
        <v>0</v>
      </c>
      <c r="L19" s="138">
        <f>K19-J19</f>
        <v>0</v>
      </c>
      <c r="M19" s="140"/>
      <c r="N19" s="123" t="s">
        <v>83</v>
      </c>
      <c r="O19" s="36"/>
      <c r="P19" s="36"/>
      <c r="Q19" s="36"/>
    </row>
    <row r="20" spans="1:18" s="37" customFormat="1" ht="48" x14ac:dyDescent="0.2">
      <c r="A20" s="63"/>
      <c r="B20" s="122"/>
      <c r="C20" s="65"/>
      <c r="D20" s="66"/>
      <c r="E20" s="66"/>
      <c r="F20" s="66"/>
      <c r="G20" s="67"/>
      <c r="H20" s="454"/>
      <c r="I20" s="63" t="s">
        <v>18</v>
      </c>
      <c r="J20" s="67">
        <v>0</v>
      </c>
      <c r="K20" s="67">
        <v>0</v>
      </c>
      <c r="L20" s="130">
        <f>K20-J20</f>
        <v>0</v>
      </c>
      <c r="M20" s="131"/>
      <c r="N20" s="123" t="s">
        <v>83</v>
      </c>
      <c r="O20" s="36"/>
      <c r="P20" s="36"/>
      <c r="Q20" s="36"/>
      <c r="R20" s="36"/>
    </row>
    <row r="21" spans="1:18" s="15" customFormat="1" ht="24.75" customHeight="1" x14ac:dyDescent="0.2">
      <c r="A21" s="464" t="s">
        <v>25</v>
      </c>
      <c r="B21" s="450" t="s">
        <v>36</v>
      </c>
      <c r="C21" s="128" t="s">
        <v>15</v>
      </c>
      <c r="D21" s="31">
        <f ca="1">SUM(D22)</f>
        <v>0</v>
      </c>
      <c r="E21" s="31">
        <f ca="1">SUM(E22)</f>
        <v>0</v>
      </c>
      <c r="F21" s="31">
        <f t="shared" ref="F21:F26" ca="1" si="1">E21-D21</f>
        <v>0</v>
      </c>
      <c r="G21" s="71" t="e">
        <f t="shared" ref="G21:G26" ca="1" si="2">F21/D21*100</f>
        <v>#DIV/0!</v>
      </c>
      <c r="H21" s="462"/>
      <c r="I21" s="438"/>
      <c r="J21" s="438"/>
      <c r="K21" s="438"/>
      <c r="L21" s="438"/>
      <c r="M21" s="438"/>
      <c r="N21" s="465"/>
      <c r="O21" s="24"/>
      <c r="P21" s="24"/>
      <c r="Q21" s="24"/>
    </row>
    <row r="22" spans="1:18" s="15" customFormat="1" ht="35.25" customHeight="1" x14ac:dyDescent="0.2">
      <c r="A22" s="464"/>
      <c r="B22" s="451"/>
      <c r="C22" s="128" t="s">
        <v>1</v>
      </c>
      <c r="D22" s="31">
        <f ca="1">D24+D26+D30</f>
        <v>0</v>
      </c>
      <c r="E22" s="31">
        <f ca="1">E24+E26+E30</f>
        <v>0</v>
      </c>
      <c r="F22" s="31">
        <f t="shared" ca="1" si="1"/>
        <v>0</v>
      </c>
      <c r="G22" s="71" t="e">
        <f t="shared" ca="1" si="2"/>
        <v>#DIV/0!</v>
      </c>
      <c r="H22" s="463"/>
      <c r="I22" s="438"/>
      <c r="J22" s="438"/>
      <c r="K22" s="438"/>
      <c r="L22" s="438"/>
      <c r="M22" s="438"/>
      <c r="N22" s="466"/>
      <c r="O22" s="24"/>
      <c r="P22" s="24"/>
      <c r="Q22" s="24"/>
    </row>
    <row r="23" spans="1:18" s="15" customFormat="1" ht="35.25" customHeight="1" x14ac:dyDescent="0.2">
      <c r="A23" s="467" t="s">
        <v>5</v>
      </c>
      <c r="B23" s="450" t="s">
        <v>36</v>
      </c>
      <c r="C23" s="128" t="s">
        <v>15</v>
      </c>
      <c r="D23" s="57">
        <f ca="1">SUM(D24)</f>
        <v>0</v>
      </c>
      <c r="E23" s="57">
        <f ca="1">SUM(E24)</f>
        <v>0</v>
      </c>
      <c r="F23" s="31">
        <f t="shared" ca="1" si="1"/>
        <v>0</v>
      </c>
      <c r="G23" s="71" t="e">
        <f t="shared" ca="1" si="2"/>
        <v>#DIV/0!</v>
      </c>
      <c r="H23" s="455"/>
      <c r="I23" s="135" t="s">
        <v>19</v>
      </c>
      <c r="J23" s="137">
        <v>0</v>
      </c>
      <c r="K23" s="133">
        <v>0</v>
      </c>
      <c r="L23" s="133">
        <v>0</v>
      </c>
      <c r="M23" s="55"/>
      <c r="N23" s="468" t="s">
        <v>97</v>
      </c>
      <c r="O23" s="24"/>
      <c r="P23" s="24"/>
      <c r="Q23" s="24"/>
    </row>
    <row r="24" spans="1:18" s="15" customFormat="1" ht="39.75" customHeight="1" x14ac:dyDescent="0.2">
      <c r="A24" s="467"/>
      <c r="B24" s="451"/>
      <c r="C24" s="128" t="s">
        <v>1</v>
      </c>
      <c r="D24" s="57">
        <f t="shared" ref="D24:E26" ca="1" si="3">SUM(D25)</f>
        <v>0</v>
      </c>
      <c r="E24" s="57">
        <f t="shared" ca="1" si="3"/>
        <v>0</v>
      </c>
      <c r="F24" s="31">
        <f t="shared" ca="1" si="1"/>
        <v>0</v>
      </c>
      <c r="G24" s="71" t="e">
        <f t="shared" ca="1" si="2"/>
        <v>#DIV/0!</v>
      </c>
      <c r="H24" s="456"/>
      <c r="I24" s="135" t="s">
        <v>20</v>
      </c>
      <c r="J24" s="137">
        <v>0</v>
      </c>
      <c r="K24" s="138">
        <v>0</v>
      </c>
      <c r="L24" s="138">
        <v>0</v>
      </c>
      <c r="M24" s="140"/>
      <c r="N24" s="469"/>
      <c r="O24" s="24"/>
      <c r="P24" s="24"/>
      <c r="Q24" s="24"/>
    </row>
    <row r="25" spans="1:18" s="15" customFormat="1" ht="37.5" customHeight="1" x14ac:dyDescent="0.2">
      <c r="A25" s="467" t="s">
        <v>62</v>
      </c>
      <c r="B25" s="450" t="s">
        <v>36</v>
      </c>
      <c r="C25" s="128" t="s">
        <v>15</v>
      </c>
      <c r="D25" s="57">
        <f t="shared" ca="1" si="3"/>
        <v>0</v>
      </c>
      <c r="E25" s="57">
        <f t="shared" ca="1" si="3"/>
        <v>0</v>
      </c>
      <c r="F25" s="31">
        <f t="shared" ca="1" si="1"/>
        <v>0</v>
      </c>
      <c r="G25" s="71" t="e">
        <f t="shared" ca="1" si="2"/>
        <v>#DIV/0!</v>
      </c>
      <c r="H25" s="455"/>
      <c r="I25" s="135" t="s">
        <v>19</v>
      </c>
      <c r="J25" s="137">
        <v>0</v>
      </c>
      <c r="K25" s="138">
        <v>0</v>
      </c>
      <c r="L25" s="138">
        <v>0</v>
      </c>
      <c r="M25" s="140" t="s">
        <v>61</v>
      </c>
      <c r="N25" s="468" t="s">
        <v>97</v>
      </c>
      <c r="O25" s="24"/>
      <c r="P25" s="24"/>
      <c r="Q25" s="24"/>
    </row>
    <row r="26" spans="1:18" s="15" customFormat="1" ht="39.75" customHeight="1" x14ac:dyDescent="0.2">
      <c r="A26" s="467"/>
      <c r="B26" s="451"/>
      <c r="C26" s="128" t="s">
        <v>1</v>
      </c>
      <c r="D26" s="31">
        <f t="shared" ca="1" si="3"/>
        <v>0</v>
      </c>
      <c r="E26" s="31">
        <f t="shared" ca="1" si="3"/>
        <v>0</v>
      </c>
      <c r="F26" s="31">
        <f t="shared" ca="1" si="1"/>
        <v>0</v>
      </c>
      <c r="G26" s="71" t="e">
        <f t="shared" ca="1" si="2"/>
        <v>#DIV/0!</v>
      </c>
      <c r="H26" s="456"/>
      <c r="I26" s="135" t="s">
        <v>20</v>
      </c>
      <c r="J26" s="137">
        <v>0</v>
      </c>
      <c r="K26" s="138">
        <v>0</v>
      </c>
      <c r="L26" s="138">
        <v>0</v>
      </c>
      <c r="M26" s="140"/>
      <c r="N26" s="469"/>
      <c r="O26" s="24"/>
      <c r="P26" s="24"/>
      <c r="Q26" s="24"/>
    </row>
    <row r="27" spans="1:18" s="15" customFormat="1" ht="21" hidden="1" customHeight="1" x14ac:dyDescent="0.2">
      <c r="A27" s="464" t="s">
        <v>6</v>
      </c>
      <c r="B27" s="126"/>
      <c r="C27" s="128" t="s">
        <v>15</v>
      </c>
      <c r="D27" s="31">
        <f ca="1">SUM(D28)</f>
        <v>0</v>
      </c>
      <c r="E27" s="31">
        <f ca="1">SUM(E28)</f>
        <v>0</v>
      </c>
      <c r="F27" s="31">
        <f t="shared" ref="F27:F28" ca="1" si="4">D27-E27</f>
        <v>0</v>
      </c>
      <c r="G27" s="112"/>
      <c r="H27" s="129"/>
      <c r="I27" s="135" t="s">
        <v>19</v>
      </c>
      <c r="J27" s="137"/>
      <c r="K27" s="138"/>
      <c r="L27" s="138">
        <f t="shared" ref="L27:L28" si="5">J27-K27</f>
        <v>0</v>
      </c>
      <c r="M27" s="140" t="e">
        <f t="shared" ref="M27:M28" si="6">L27/J27*100</f>
        <v>#DIV/0!</v>
      </c>
      <c r="N27" s="133"/>
      <c r="O27" s="24"/>
      <c r="P27" s="24"/>
      <c r="Q27" s="24"/>
    </row>
    <row r="28" spans="1:18" s="15" customFormat="1" ht="21" hidden="1" customHeight="1" x14ac:dyDescent="0.2">
      <c r="A28" s="464"/>
      <c r="B28" s="126"/>
      <c r="C28" s="128" t="s">
        <v>1</v>
      </c>
      <c r="D28" s="31">
        <f ca="1">SUM(E28:E28)</f>
        <v>0</v>
      </c>
      <c r="E28" s="31">
        <f ca="1">SUM(F28:F28)</f>
        <v>0</v>
      </c>
      <c r="F28" s="31">
        <f t="shared" ca="1" si="4"/>
        <v>0</v>
      </c>
      <c r="G28" s="112"/>
      <c r="H28" s="129"/>
      <c r="I28" s="135" t="s">
        <v>20</v>
      </c>
      <c r="J28" s="137"/>
      <c r="K28" s="138"/>
      <c r="L28" s="138">
        <f t="shared" si="5"/>
        <v>0</v>
      </c>
      <c r="M28" s="140" t="e">
        <f t="shared" si="6"/>
        <v>#DIV/0!</v>
      </c>
      <c r="N28" s="133"/>
      <c r="O28" s="24"/>
      <c r="P28" s="24"/>
      <c r="Q28" s="24"/>
    </row>
    <row r="29" spans="1:18" s="42" customFormat="1" ht="35.25" customHeight="1" x14ac:dyDescent="0.2">
      <c r="A29" s="464" t="s">
        <v>13</v>
      </c>
      <c r="B29" s="450" t="s">
        <v>36</v>
      </c>
      <c r="C29" s="128" t="s">
        <v>15</v>
      </c>
      <c r="D29" s="31">
        <f>SUM(D30)</f>
        <v>0</v>
      </c>
      <c r="E29" s="31">
        <f>SUM(E30)</f>
        <v>0</v>
      </c>
      <c r="F29" s="31">
        <f t="shared" ref="F29:F40" si="7">E29-D29</f>
        <v>0</v>
      </c>
      <c r="G29" s="71" t="e">
        <f t="shared" ref="G29:G40" si="8">F29/D29*100</f>
        <v>#DIV/0!</v>
      </c>
      <c r="H29" s="455"/>
      <c r="I29" s="135" t="s">
        <v>19</v>
      </c>
      <c r="J29" s="72">
        <v>0</v>
      </c>
      <c r="K29" s="73">
        <v>0</v>
      </c>
      <c r="L29" s="138">
        <v>0</v>
      </c>
      <c r="M29" s="140"/>
      <c r="N29" s="468" t="s">
        <v>97</v>
      </c>
      <c r="O29" s="41"/>
      <c r="P29" s="41"/>
      <c r="Q29" s="41"/>
    </row>
    <row r="30" spans="1:18" s="42" customFormat="1" ht="36" customHeight="1" x14ac:dyDescent="0.2">
      <c r="A30" s="464"/>
      <c r="B30" s="451"/>
      <c r="C30" s="128" t="s">
        <v>1</v>
      </c>
      <c r="D30" s="31">
        <f>SUM(D31)</f>
        <v>0</v>
      </c>
      <c r="E30" s="31">
        <f>SUM(E31)</f>
        <v>0</v>
      </c>
      <c r="F30" s="31">
        <f t="shared" si="7"/>
        <v>0</v>
      </c>
      <c r="G30" s="71" t="e">
        <f t="shared" si="8"/>
        <v>#DIV/0!</v>
      </c>
      <c r="H30" s="456"/>
      <c r="I30" s="135" t="s">
        <v>20</v>
      </c>
      <c r="J30" s="72">
        <v>0</v>
      </c>
      <c r="K30" s="73">
        <v>0</v>
      </c>
      <c r="L30" s="138">
        <v>0</v>
      </c>
      <c r="M30" s="140"/>
      <c r="N30" s="469"/>
      <c r="O30" s="41"/>
      <c r="P30" s="41"/>
      <c r="Q30" s="41"/>
    </row>
    <row r="31" spans="1:18" s="42" customFormat="1" ht="24.75" customHeight="1" x14ac:dyDescent="0.2">
      <c r="A31" s="448" t="s">
        <v>63</v>
      </c>
      <c r="B31" s="450" t="s">
        <v>36</v>
      </c>
      <c r="C31" s="128" t="s">
        <v>15</v>
      </c>
      <c r="D31" s="31">
        <f>SUM(D32:D33)</f>
        <v>0</v>
      </c>
      <c r="E31" s="31">
        <f>SUM(E32:E33)</f>
        <v>0</v>
      </c>
      <c r="F31" s="31">
        <f t="shared" si="7"/>
        <v>0</v>
      </c>
      <c r="G31" s="71" t="e">
        <f t="shared" si="8"/>
        <v>#DIV/0!</v>
      </c>
      <c r="H31" s="455"/>
      <c r="I31" s="473"/>
      <c r="J31" s="476"/>
      <c r="K31" s="479"/>
      <c r="L31" s="482"/>
      <c r="M31" s="485"/>
      <c r="N31" s="488"/>
      <c r="O31" s="41"/>
      <c r="P31" s="41"/>
      <c r="Q31" s="41"/>
    </row>
    <row r="32" spans="1:18" s="42" customFormat="1" ht="34.5" customHeight="1" x14ac:dyDescent="0.2">
      <c r="A32" s="470"/>
      <c r="B32" s="471"/>
      <c r="C32" s="128" t="s">
        <v>1</v>
      </c>
      <c r="D32" s="31">
        <v>0</v>
      </c>
      <c r="E32" s="31">
        <v>0</v>
      </c>
      <c r="F32" s="31">
        <f t="shared" si="7"/>
        <v>0</v>
      </c>
      <c r="G32" s="71" t="e">
        <f t="shared" si="8"/>
        <v>#DIV/0!</v>
      </c>
      <c r="H32" s="472"/>
      <c r="I32" s="474"/>
      <c r="J32" s="477"/>
      <c r="K32" s="480"/>
      <c r="L32" s="483"/>
      <c r="M32" s="486"/>
      <c r="N32" s="489"/>
      <c r="O32" s="41"/>
      <c r="P32" s="41"/>
      <c r="Q32" s="41"/>
    </row>
    <row r="33" spans="1:17" s="42" customFormat="1" ht="60" x14ac:dyDescent="0.2">
      <c r="A33" s="449"/>
      <c r="B33" s="451"/>
      <c r="C33" s="143" t="s">
        <v>102</v>
      </c>
      <c r="D33" s="31">
        <v>0</v>
      </c>
      <c r="E33" s="31">
        <v>0</v>
      </c>
      <c r="F33" s="31">
        <f t="shared" si="7"/>
        <v>0</v>
      </c>
      <c r="G33" s="71" t="e">
        <f t="shared" si="8"/>
        <v>#DIV/0!</v>
      </c>
      <c r="H33" s="456"/>
      <c r="I33" s="475"/>
      <c r="J33" s="478"/>
      <c r="K33" s="481"/>
      <c r="L33" s="484"/>
      <c r="M33" s="487"/>
      <c r="N33" s="490"/>
      <c r="O33" s="41"/>
      <c r="P33" s="41"/>
      <c r="Q33" s="41"/>
    </row>
    <row r="34" spans="1:17" s="42" customFormat="1" ht="25.5" customHeight="1" x14ac:dyDescent="0.2">
      <c r="A34" s="448" t="s">
        <v>64</v>
      </c>
      <c r="B34" s="450" t="s">
        <v>36</v>
      </c>
      <c r="C34" s="128" t="s">
        <v>15</v>
      </c>
      <c r="D34" s="31">
        <f>SUM(D35:D36)</f>
        <v>0</v>
      </c>
      <c r="E34" s="31">
        <f>SUM(E35:E36)</f>
        <v>0</v>
      </c>
      <c r="F34" s="31">
        <f t="shared" si="7"/>
        <v>0</v>
      </c>
      <c r="G34" s="71" t="e">
        <f t="shared" si="8"/>
        <v>#DIV/0!</v>
      </c>
      <c r="H34" s="455"/>
      <c r="I34" s="473" t="s">
        <v>20</v>
      </c>
      <c r="J34" s="476">
        <v>0</v>
      </c>
      <c r="K34" s="479">
        <v>0</v>
      </c>
      <c r="L34" s="482">
        <v>0</v>
      </c>
      <c r="M34" s="485"/>
      <c r="N34" s="488" t="s">
        <v>97</v>
      </c>
      <c r="O34" s="41"/>
      <c r="P34" s="41"/>
      <c r="Q34" s="41"/>
    </row>
    <row r="35" spans="1:17" s="42" customFormat="1" ht="36" customHeight="1" x14ac:dyDescent="0.2">
      <c r="A35" s="470"/>
      <c r="B35" s="471"/>
      <c r="C35" s="128" t="s">
        <v>1</v>
      </c>
      <c r="D35" s="31">
        <v>0</v>
      </c>
      <c r="E35" s="31">
        <v>0</v>
      </c>
      <c r="F35" s="31">
        <f t="shared" si="7"/>
        <v>0</v>
      </c>
      <c r="G35" s="71" t="e">
        <f t="shared" si="8"/>
        <v>#DIV/0!</v>
      </c>
      <c r="H35" s="472"/>
      <c r="I35" s="474"/>
      <c r="J35" s="477"/>
      <c r="K35" s="480"/>
      <c r="L35" s="483"/>
      <c r="M35" s="486"/>
      <c r="N35" s="489"/>
      <c r="O35" s="41"/>
      <c r="P35" s="41"/>
      <c r="Q35" s="41"/>
    </row>
    <row r="36" spans="1:17" s="42" customFormat="1" ht="60" x14ac:dyDescent="0.2">
      <c r="A36" s="449"/>
      <c r="B36" s="451"/>
      <c r="C36" s="143" t="s">
        <v>102</v>
      </c>
      <c r="D36" s="31">
        <v>0</v>
      </c>
      <c r="E36" s="31">
        <v>0</v>
      </c>
      <c r="F36" s="31">
        <f t="shared" si="7"/>
        <v>0</v>
      </c>
      <c r="G36" s="71" t="e">
        <f t="shared" si="8"/>
        <v>#DIV/0!</v>
      </c>
      <c r="H36" s="456"/>
      <c r="I36" s="475"/>
      <c r="J36" s="478"/>
      <c r="K36" s="481"/>
      <c r="L36" s="484"/>
      <c r="M36" s="487"/>
      <c r="N36" s="490"/>
      <c r="O36" s="41"/>
      <c r="P36" s="41"/>
      <c r="Q36" s="41"/>
    </row>
    <row r="37" spans="1:17" s="118" customFormat="1" ht="25.5" customHeight="1" x14ac:dyDescent="0.2">
      <c r="A37" s="494" t="s">
        <v>103</v>
      </c>
      <c r="B37" s="496" t="s">
        <v>36</v>
      </c>
      <c r="C37" s="115" t="s">
        <v>15</v>
      </c>
      <c r="D37" s="116">
        <f>SUM(D38)</f>
        <v>0</v>
      </c>
      <c r="E37" s="116">
        <f t="shared" ref="E37:E39" si="9">SUM(E38)</f>
        <v>0</v>
      </c>
      <c r="F37" s="116">
        <f t="shared" si="7"/>
        <v>0</v>
      </c>
      <c r="G37" s="119" t="e">
        <f t="shared" si="8"/>
        <v>#DIV/0!</v>
      </c>
      <c r="H37" s="455"/>
      <c r="I37" s="498" t="s">
        <v>91</v>
      </c>
      <c r="J37" s="500">
        <v>0</v>
      </c>
      <c r="K37" s="491">
        <v>0</v>
      </c>
      <c r="L37" s="502">
        <v>0</v>
      </c>
      <c r="M37" s="504" t="e">
        <f t="shared" ref="M37:M39" si="10">L37/J37*100</f>
        <v>#DIV/0!</v>
      </c>
      <c r="N37" s="491"/>
      <c r="O37" s="117"/>
      <c r="P37" s="117"/>
      <c r="Q37" s="117"/>
    </row>
    <row r="38" spans="1:17" s="118" customFormat="1" ht="63.75" x14ac:dyDescent="0.2">
      <c r="A38" s="495"/>
      <c r="B38" s="497"/>
      <c r="C38" s="115" t="s">
        <v>102</v>
      </c>
      <c r="D38" s="116">
        <v>0</v>
      </c>
      <c r="E38" s="116">
        <v>0</v>
      </c>
      <c r="F38" s="116">
        <f t="shared" si="7"/>
        <v>0</v>
      </c>
      <c r="G38" s="119" t="e">
        <f t="shared" si="8"/>
        <v>#DIV/0!</v>
      </c>
      <c r="H38" s="456"/>
      <c r="I38" s="499"/>
      <c r="J38" s="501"/>
      <c r="K38" s="492"/>
      <c r="L38" s="503"/>
      <c r="M38" s="505"/>
      <c r="N38" s="492"/>
      <c r="O38" s="117"/>
      <c r="P38" s="117"/>
      <c r="Q38" s="117"/>
    </row>
    <row r="39" spans="1:17" s="118" customFormat="1" ht="36.75" customHeight="1" x14ac:dyDescent="0.2">
      <c r="A39" s="494" t="s">
        <v>90</v>
      </c>
      <c r="B39" s="496" t="s">
        <v>36</v>
      </c>
      <c r="C39" s="115" t="s">
        <v>15</v>
      </c>
      <c r="D39" s="116">
        <v>0</v>
      </c>
      <c r="E39" s="116">
        <f t="shared" si="9"/>
        <v>0</v>
      </c>
      <c r="F39" s="116">
        <f t="shared" si="7"/>
        <v>0</v>
      </c>
      <c r="G39" s="119" t="e">
        <f t="shared" si="8"/>
        <v>#DIV/0!</v>
      </c>
      <c r="H39" s="472"/>
      <c r="I39" s="498" t="s">
        <v>92</v>
      </c>
      <c r="J39" s="500">
        <v>0</v>
      </c>
      <c r="K39" s="491">
        <v>0</v>
      </c>
      <c r="L39" s="502">
        <v>0</v>
      </c>
      <c r="M39" s="504" t="e">
        <f t="shared" si="10"/>
        <v>#DIV/0!</v>
      </c>
      <c r="N39" s="500"/>
      <c r="O39" s="117"/>
      <c r="P39" s="117"/>
      <c r="Q39" s="117"/>
    </row>
    <row r="40" spans="1:17" s="118" customFormat="1" ht="68.25" customHeight="1" x14ac:dyDescent="0.2">
      <c r="A40" s="495"/>
      <c r="B40" s="497"/>
      <c r="C40" s="115" t="s">
        <v>16</v>
      </c>
      <c r="D40" s="116">
        <v>0</v>
      </c>
      <c r="E40" s="116">
        <v>0</v>
      </c>
      <c r="F40" s="116">
        <f t="shared" si="7"/>
        <v>0</v>
      </c>
      <c r="G40" s="119" t="e">
        <f t="shared" si="8"/>
        <v>#DIV/0!</v>
      </c>
      <c r="H40" s="456"/>
      <c r="I40" s="499"/>
      <c r="J40" s="501"/>
      <c r="K40" s="492"/>
      <c r="L40" s="503"/>
      <c r="M40" s="505"/>
      <c r="N40" s="501"/>
      <c r="O40" s="117"/>
      <c r="P40" s="117"/>
      <c r="Q40" s="117"/>
    </row>
    <row r="41" spans="1:17" s="15" customFormat="1" ht="30.75" customHeight="1" x14ac:dyDescent="0.2">
      <c r="A41" s="508" t="s">
        <v>7</v>
      </c>
      <c r="B41" s="509" t="s">
        <v>36</v>
      </c>
      <c r="C41" s="43" t="s">
        <v>15</v>
      </c>
      <c r="D41" s="44">
        <f>SUM(D42:D43)</f>
        <v>120804.239</v>
      </c>
      <c r="E41" s="44">
        <f>SUM(E42:E43)</f>
        <v>120804.239</v>
      </c>
      <c r="F41" s="74">
        <f>E41-D41</f>
        <v>0</v>
      </c>
      <c r="G41" s="75">
        <f>F41/D41*100</f>
        <v>0</v>
      </c>
      <c r="H41" s="447"/>
      <c r="I41" s="120"/>
      <c r="J41" s="120" t="s">
        <v>11</v>
      </c>
      <c r="K41" s="133"/>
      <c r="L41" s="133"/>
      <c r="M41" s="133"/>
      <c r="N41" s="133"/>
      <c r="O41" s="24"/>
      <c r="P41" s="24"/>
      <c r="Q41" s="24"/>
    </row>
    <row r="42" spans="1:17" s="15" customFormat="1" ht="60" x14ac:dyDescent="0.2">
      <c r="A42" s="508"/>
      <c r="B42" s="510"/>
      <c r="C42" s="143" t="s">
        <v>102</v>
      </c>
      <c r="D42" s="45">
        <f>D33+D36</f>
        <v>0</v>
      </c>
      <c r="E42" s="45">
        <f>E36</f>
        <v>0</v>
      </c>
      <c r="F42" s="45">
        <f t="shared" ref="F42:G42" si="11">F36</f>
        <v>0</v>
      </c>
      <c r="G42" s="76" t="e">
        <f t="shared" si="11"/>
        <v>#DIV/0!</v>
      </c>
      <c r="H42" s="447"/>
      <c r="I42" s="120"/>
      <c r="J42" s="120" t="s">
        <v>11</v>
      </c>
      <c r="K42" s="133"/>
      <c r="L42" s="133"/>
      <c r="M42" s="133"/>
      <c r="N42" s="133"/>
      <c r="O42" s="24"/>
      <c r="P42" s="24"/>
      <c r="Q42" s="24"/>
    </row>
    <row r="43" spans="1:17" s="15" customFormat="1" ht="38.25" customHeight="1" x14ac:dyDescent="0.2">
      <c r="A43" s="508"/>
      <c r="B43" s="511"/>
      <c r="C43" s="121" t="s">
        <v>1</v>
      </c>
      <c r="D43" s="31">
        <f>D18</f>
        <v>120804.239</v>
      </c>
      <c r="E43" s="31">
        <v>120804.239</v>
      </c>
      <c r="F43" s="31">
        <f>E43-D43</f>
        <v>0</v>
      </c>
      <c r="G43" s="55">
        <f>F43/D43*100</f>
        <v>0</v>
      </c>
      <c r="H43" s="447"/>
      <c r="I43" s="120"/>
      <c r="J43" s="120" t="s">
        <v>11</v>
      </c>
      <c r="K43" s="133"/>
      <c r="L43" s="133"/>
      <c r="M43" s="133"/>
      <c r="N43" s="133"/>
      <c r="O43" s="24"/>
      <c r="P43" s="24"/>
      <c r="Q43" s="24"/>
    </row>
    <row r="44" spans="1:17" s="15" customFormat="1" ht="15" customHeight="1" x14ac:dyDescent="0.2">
      <c r="A44" s="493" t="s">
        <v>8</v>
      </c>
      <c r="B44" s="493"/>
      <c r="C44" s="493"/>
      <c r="D44" s="493"/>
      <c r="E44" s="493"/>
      <c r="F44" s="493"/>
      <c r="G44" s="493"/>
      <c r="H44" s="493"/>
      <c r="I44" s="493"/>
      <c r="J44" s="493"/>
      <c r="K44" s="133"/>
      <c r="L44" s="133"/>
      <c r="M44" s="133"/>
      <c r="N44" s="133"/>
      <c r="O44" s="24"/>
      <c r="P44" s="24"/>
      <c r="Q44" s="24"/>
    </row>
    <row r="45" spans="1:17" s="15" customFormat="1" ht="17.25" customHeight="1" x14ac:dyDescent="0.2">
      <c r="A45" s="493" t="s">
        <v>9</v>
      </c>
      <c r="B45" s="493"/>
      <c r="C45" s="493"/>
      <c r="D45" s="493"/>
      <c r="E45" s="493"/>
      <c r="F45" s="493"/>
      <c r="G45" s="493"/>
      <c r="H45" s="493"/>
      <c r="I45" s="493"/>
      <c r="J45" s="493"/>
      <c r="K45" s="133"/>
      <c r="L45" s="133"/>
      <c r="M45" s="133"/>
      <c r="N45" s="133"/>
      <c r="O45" s="24"/>
      <c r="P45" s="24"/>
      <c r="Q45" s="24"/>
    </row>
    <row r="46" spans="1:17" s="15" customFormat="1" ht="25.5" customHeight="1" x14ac:dyDescent="0.2">
      <c r="A46" s="493" t="s">
        <v>4</v>
      </c>
      <c r="B46" s="493"/>
      <c r="C46" s="493"/>
      <c r="D46" s="493"/>
      <c r="E46" s="493"/>
      <c r="F46" s="493"/>
      <c r="G46" s="493"/>
      <c r="H46" s="493"/>
      <c r="I46" s="135" t="s">
        <v>21</v>
      </c>
      <c r="J46" s="141">
        <v>4445</v>
      </c>
      <c r="K46" s="141">
        <v>4445</v>
      </c>
      <c r="L46" s="77">
        <f>K46-J46</f>
        <v>0</v>
      </c>
      <c r="M46" s="55">
        <f t="shared" ref="M46" si="12">L46/J46*100</f>
        <v>0</v>
      </c>
      <c r="N46" s="133"/>
      <c r="O46" s="24"/>
      <c r="P46" s="24"/>
      <c r="Q46" s="24"/>
    </row>
    <row r="47" spans="1:17" s="15" customFormat="1" ht="16.5" customHeight="1" x14ac:dyDescent="0.2">
      <c r="A47" s="493" t="s">
        <v>27</v>
      </c>
      <c r="B47" s="493"/>
      <c r="C47" s="506"/>
      <c r="D47" s="506"/>
      <c r="E47" s="506"/>
      <c r="F47" s="506"/>
      <c r="G47" s="506"/>
      <c r="H47" s="506"/>
      <c r="I47" s="506"/>
      <c r="J47" s="506"/>
      <c r="K47" s="133"/>
      <c r="L47" s="133"/>
      <c r="M47" s="133"/>
      <c r="N47" s="133"/>
      <c r="O47" s="24"/>
      <c r="P47" s="24"/>
      <c r="Q47" s="24"/>
    </row>
    <row r="48" spans="1:17" s="15" customFormat="1" ht="41.25" customHeight="1" x14ac:dyDescent="0.2">
      <c r="A48" s="464" t="s">
        <v>65</v>
      </c>
      <c r="B48" s="450" t="s">
        <v>36</v>
      </c>
      <c r="C48" s="121" t="s">
        <v>15</v>
      </c>
      <c r="D48" s="47">
        <f>SUM(D49)</f>
        <v>6536.9530000000004</v>
      </c>
      <c r="E48" s="47">
        <f>SUM(E49)</f>
        <v>6536.9530000000004</v>
      </c>
      <c r="F48" s="47">
        <f>E48-D48</f>
        <v>0</v>
      </c>
      <c r="G48" s="55">
        <f t="shared" ref="G48:G58" si="13">F48/D48*100</f>
        <v>0</v>
      </c>
      <c r="H48" s="447"/>
      <c r="I48" s="448" t="s">
        <v>66</v>
      </c>
      <c r="J48" s="507">
        <v>732</v>
      </c>
      <c r="K48" s="507">
        <v>732</v>
      </c>
      <c r="L48" s="512">
        <f>K48-J48</f>
        <v>0</v>
      </c>
      <c r="M48" s="460">
        <f t="shared" ref="M48" si="14">L48/J48*100</f>
        <v>0</v>
      </c>
      <c r="N48" s="465"/>
      <c r="O48" s="24"/>
      <c r="P48" s="24"/>
      <c r="Q48" s="24"/>
    </row>
    <row r="49" spans="1:17" s="15" customFormat="1" ht="52.5" customHeight="1" x14ac:dyDescent="0.2">
      <c r="A49" s="464"/>
      <c r="B49" s="451"/>
      <c r="C49" s="121" t="s">
        <v>1</v>
      </c>
      <c r="D49" s="47">
        <f>1403.363+2328.403+200+2605.187</f>
        <v>6536.9530000000004</v>
      </c>
      <c r="E49" s="47">
        <v>6536.9530000000004</v>
      </c>
      <c r="F49" s="47">
        <f>E49-D49</f>
        <v>0</v>
      </c>
      <c r="G49" s="55">
        <f t="shared" si="13"/>
        <v>0</v>
      </c>
      <c r="H49" s="447"/>
      <c r="I49" s="449"/>
      <c r="J49" s="507"/>
      <c r="K49" s="507"/>
      <c r="L49" s="513"/>
      <c r="M49" s="461"/>
      <c r="N49" s="466"/>
      <c r="O49" s="24"/>
      <c r="P49" s="24"/>
      <c r="Q49" s="24"/>
    </row>
    <row r="50" spans="1:17" s="15" customFormat="1" ht="37.5" customHeight="1" x14ac:dyDescent="0.2">
      <c r="A50" s="63"/>
      <c r="B50" s="122"/>
      <c r="C50" s="124"/>
      <c r="D50" s="78"/>
      <c r="E50" s="78"/>
      <c r="F50" s="47"/>
      <c r="G50" s="55"/>
      <c r="H50" s="472"/>
      <c r="I50" s="63" t="s">
        <v>17</v>
      </c>
      <c r="J50" s="79">
        <v>0</v>
      </c>
      <c r="K50" s="130">
        <v>0</v>
      </c>
      <c r="L50" s="80">
        <f>K50-J50</f>
        <v>0</v>
      </c>
      <c r="M50" s="131"/>
      <c r="N50" s="127"/>
      <c r="O50" s="24"/>
      <c r="P50" s="24"/>
      <c r="Q50" s="24"/>
    </row>
    <row r="51" spans="1:17" s="15" customFormat="1" ht="49.5" customHeight="1" x14ac:dyDescent="0.2">
      <c r="A51" s="63"/>
      <c r="B51" s="126"/>
      <c r="C51" s="121"/>
      <c r="D51" s="125"/>
      <c r="E51" s="125"/>
      <c r="F51" s="47"/>
      <c r="G51" s="55"/>
      <c r="H51" s="456"/>
      <c r="I51" s="135" t="s">
        <v>18</v>
      </c>
      <c r="J51" s="136">
        <v>0</v>
      </c>
      <c r="K51" s="138">
        <v>0</v>
      </c>
      <c r="L51" s="139">
        <f>K51-J51</f>
        <v>0</v>
      </c>
      <c r="M51" s="140"/>
      <c r="N51" s="133"/>
      <c r="O51" s="24"/>
      <c r="P51" s="24"/>
      <c r="Q51" s="24"/>
    </row>
    <row r="52" spans="1:17" s="15" customFormat="1" ht="39.75" customHeight="1" x14ac:dyDescent="0.2">
      <c r="A52" s="448" t="s">
        <v>67</v>
      </c>
      <c r="B52" s="450" t="s">
        <v>36</v>
      </c>
      <c r="C52" s="126" t="s">
        <v>15</v>
      </c>
      <c r="D52" s="31">
        <f>D53</f>
        <v>2405.6280000000002</v>
      </c>
      <c r="E52" s="31">
        <f>E53</f>
        <v>2405.6280000000002</v>
      </c>
      <c r="F52" s="31">
        <f t="shared" ref="F52:F60" si="15">E52-D52</f>
        <v>0</v>
      </c>
      <c r="G52" s="71">
        <f t="shared" si="13"/>
        <v>0</v>
      </c>
      <c r="H52" s="462"/>
      <c r="I52" s="84" t="s">
        <v>68</v>
      </c>
      <c r="J52" s="72">
        <v>59</v>
      </c>
      <c r="K52" s="72">
        <v>59</v>
      </c>
      <c r="L52" s="138">
        <f>K52-J52</f>
        <v>0</v>
      </c>
      <c r="M52" s="140"/>
      <c r="N52" s="85"/>
      <c r="O52" s="24"/>
      <c r="P52" s="24"/>
      <c r="Q52" s="24"/>
    </row>
    <row r="53" spans="1:17" s="15" customFormat="1" ht="41.25" customHeight="1" x14ac:dyDescent="0.2">
      <c r="A53" s="470"/>
      <c r="B53" s="471"/>
      <c r="C53" s="448" t="s">
        <v>1</v>
      </c>
      <c r="D53" s="31">
        <f>551.269+1854.359</f>
        <v>2405.6280000000002</v>
      </c>
      <c r="E53" s="31">
        <v>2405.6280000000002</v>
      </c>
      <c r="F53" s="31">
        <f t="shared" si="15"/>
        <v>0</v>
      </c>
      <c r="G53" s="70">
        <f t="shared" si="13"/>
        <v>0</v>
      </c>
      <c r="H53" s="514"/>
      <c r="I53" s="84" t="s">
        <v>23</v>
      </c>
      <c r="J53" s="72">
        <v>15</v>
      </c>
      <c r="K53" s="138">
        <v>15</v>
      </c>
      <c r="L53" s="138">
        <f t="shared" ref="L53:L54" si="16">K53-J53</f>
        <v>0</v>
      </c>
      <c r="M53" s="140"/>
      <c r="N53" s="123"/>
      <c r="O53" s="24"/>
      <c r="P53" s="24"/>
      <c r="Q53" s="24"/>
    </row>
    <row r="54" spans="1:17" s="15" customFormat="1" ht="35.25" customHeight="1" x14ac:dyDescent="0.2">
      <c r="A54" s="449"/>
      <c r="B54" s="471"/>
      <c r="C54" s="470"/>
      <c r="D54" s="31"/>
      <c r="E54" s="31"/>
      <c r="F54" s="31"/>
      <c r="G54" s="47"/>
      <c r="H54" s="463"/>
      <c r="I54" s="134" t="s">
        <v>22</v>
      </c>
      <c r="J54" s="72">
        <v>59</v>
      </c>
      <c r="K54" s="138">
        <v>59</v>
      </c>
      <c r="L54" s="138">
        <f t="shared" si="16"/>
        <v>0</v>
      </c>
      <c r="M54" s="140"/>
      <c r="N54" s="123"/>
      <c r="O54" s="24"/>
      <c r="P54" s="24"/>
      <c r="Q54" s="24"/>
    </row>
    <row r="55" spans="1:17" s="15" customFormat="1" ht="36" customHeight="1" x14ac:dyDescent="0.2">
      <c r="A55" s="134"/>
      <c r="B55" s="126"/>
      <c r="C55" s="121"/>
      <c r="D55" s="47"/>
      <c r="E55" s="47"/>
      <c r="F55" s="47"/>
      <c r="G55" s="55"/>
      <c r="H55" s="447"/>
      <c r="I55" s="63" t="s">
        <v>17</v>
      </c>
      <c r="J55" s="79">
        <v>0</v>
      </c>
      <c r="K55" s="130">
        <v>0</v>
      </c>
      <c r="L55" s="80">
        <f>K55-J55</f>
        <v>0</v>
      </c>
      <c r="M55" s="131"/>
      <c r="N55" s="123" t="s">
        <v>83</v>
      </c>
      <c r="O55" s="24"/>
      <c r="P55" s="24"/>
      <c r="Q55" s="24"/>
    </row>
    <row r="56" spans="1:17" s="15" customFormat="1" ht="47.25" customHeight="1" x14ac:dyDescent="0.2">
      <c r="A56" s="63"/>
      <c r="B56" s="126"/>
      <c r="C56" s="121"/>
      <c r="D56" s="125"/>
      <c r="E56" s="125"/>
      <c r="F56" s="47"/>
      <c r="G56" s="55"/>
      <c r="H56" s="447"/>
      <c r="I56" s="135" t="s">
        <v>18</v>
      </c>
      <c r="J56" s="136">
        <v>0</v>
      </c>
      <c r="K56" s="138">
        <v>0</v>
      </c>
      <c r="L56" s="139">
        <f>K56-J56</f>
        <v>0</v>
      </c>
      <c r="M56" s="140"/>
      <c r="N56" s="123" t="s">
        <v>83</v>
      </c>
      <c r="O56" s="24"/>
      <c r="P56" s="24"/>
      <c r="Q56" s="24"/>
    </row>
    <row r="57" spans="1:17" s="51" customFormat="1" ht="26.25" customHeight="1" x14ac:dyDescent="0.2">
      <c r="A57" s="464" t="s">
        <v>28</v>
      </c>
      <c r="B57" s="443" t="s">
        <v>36</v>
      </c>
      <c r="C57" s="121" t="s">
        <v>15</v>
      </c>
      <c r="D57" s="31">
        <f>D58</f>
        <v>0</v>
      </c>
      <c r="E57" s="31">
        <f>E58</f>
        <v>0</v>
      </c>
      <c r="F57" s="31">
        <f t="shared" si="15"/>
        <v>0</v>
      </c>
      <c r="G57" s="71" t="e">
        <f t="shared" si="13"/>
        <v>#DIV/0!</v>
      </c>
      <c r="H57" s="447"/>
      <c r="I57" s="519" t="s">
        <v>24</v>
      </c>
      <c r="J57" s="520">
        <v>0</v>
      </c>
      <c r="K57" s="515">
        <v>0</v>
      </c>
      <c r="L57" s="516">
        <f>K57-J57</f>
        <v>0</v>
      </c>
      <c r="M57" s="517"/>
      <c r="N57" s="450" t="s">
        <v>83</v>
      </c>
      <c r="O57" s="50"/>
      <c r="P57" s="50"/>
      <c r="Q57" s="50"/>
    </row>
    <row r="58" spans="1:17" s="51" customFormat="1" ht="39.75" customHeight="1" x14ac:dyDescent="0.2">
      <c r="A58" s="464"/>
      <c r="B58" s="443"/>
      <c r="C58" s="121" t="s">
        <v>1</v>
      </c>
      <c r="D58" s="31">
        <v>0</v>
      </c>
      <c r="E58" s="31">
        <v>0</v>
      </c>
      <c r="F58" s="31">
        <f t="shared" si="15"/>
        <v>0</v>
      </c>
      <c r="G58" s="71" t="e">
        <f t="shared" si="13"/>
        <v>#DIV/0!</v>
      </c>
      <c r="H58" s="447"/>
      <c r="I58" s="519"/>
      <c r="J58" s="521"/>
      <c r="K58" s="515"/>
      <c r="L58" s="515"/>
      <c r="M58" s="517"/>
      <c r="N58" s="451"/>
      <c r="O58" s="50"/>
      <c r="P58" s="50"/>
      <c r="Q58" s="50"/>
    </row>
    <row r="59" spans="1:17" s="54" customFormat="1" ht="35.25" customHeight="1" x14ac:dyDescent="0.2">
      <c r="A59" s="508" t="s">
        <v>10</v>
      </c>
      <c r="B59" s="509" t="s">
        <v>36</v>
      </c>
      <c r="C59" s="132" t="s">
        <v>15</v>
      </c>
      <c r="D59" s="52">
        <f>D60</f>
        <v>8942.5810000000001</v>
      </c>
      <c r="E59" s="52">
        <f>E60</f>
        <v>8942.5810000000001</v>
      </c>
      <c r="F59" s="52">
        <f t="shared" si="15"/>
        <v>0</v>
      </c>
      <c r="G59" s="75">
        <f>F59/D59*100</f>
        <v>0</v>
      </c>
      <c r="H59" s="126"/>
      <c r="I59" s="518"/>
      <c r="J59" s="142" t="s">
        <v>11</v>
      </c>
      <c r="K59" s="35"/>
      <c r="L59" s="35"/>
      <c r="M59" s="35"/>
      <c r="N59" s="35"/>
      <c r="O59" s="53"/>
      <c r="P59" s="53"/>
      <c r="Q59" s="53"/>
    </row>
    <row r="60" spans="1:17" s="54" customFormat="1" ht="36" x14ac:dyDescent="0.2">
      <c r="A60" s="508"/>
      <c r="B60" s="511"/>
      <c r="C60" s="126" t="s">
        <v>1</v>
      </c>
      <c r="D60" s="47">
        <f>D49+D58+D53</f>
        <v>8942.5810000000001</v>
      </c>
      <c r="E60" s="47">
        <f>E49+E58+E53</f>
        <v>8942.5810000000001</v>
      </c>
      <c r="F60" s="47">
        <f t="shared" si="15"/>
        <v>0</v>
      </c>
      <c r="G60" s="55">
        <f>F60/D60*100</f>
        <v>0</v>
      </c>
      <c r="H60" s="126"/>
      <c r="I60" s="519"/>
      <c r="J60" s="142" t="s">
        <v>11</v>
      </c>
      <c r="K60" s="35"/>
      <c r="L60" s="35"/>
      <c r="M60" s="35"/>
      <c r="N60" s="35"/>
      <c r="O60" s="53"/>
      <c r="P60" s="53"/>
      <c r="Q60" s="53"/>
    </row>
    <row r="62" spans="1:17" ht="18.75" x14ac:dyDescent="0.3">
      <c r="M62" s="6"/>
      <c r="N62" s="7"/>
    </row>
    <row r="63" spans="1:17" s="17" customFormat="1" ht="15.75" hidden="1" x14ac:dyDescent="0.25">
      <c r="A63" s="8" t="s">
        <v>45</v>
      </c>
      <c r="B63" s="8"/>
      <c r="C63" s="8"/>
      <c r="D63" s="8"/>
      <c r="E63" s="8"/>
      <c r="F63" s="8"/>
      <c r="G63" s="8"/>
      <c r="H63" s="8"/>
      <c r="I63" s="16"/>
      <c r="M63" s="8"/>
      <c r="N63" s="18" t="s">
        <v>46</v>
      </c>
    </row>
    <row r="64" spans="1:17" s="17" customFormat="1" ht="15.75" x14ac:dyDescent="0.25">
      <c r="A64" s="8"/>
      <c r="B64" s="8"/>
      <c r="C64" s="8"/>
      <c r="D64" s="8"/>
      <c r="E64" s="8"/>
      <c r="F64" s="8"/>
      <c r="G64" s="8"/>
      <c r="H64" s="8"/>
      <c r="I64" s="16"/>
      <c r="M64" s="8"/>
      <c r="N64" s="18"/>
    </row>
    <row r="65" spans="1:14" s="17" customFormat="1" ht="15.75" x14ac:dyDescent="0.25">
      <c r="A65" s="11" t="s">
        <v>75</v>
      </c>
      <c r="B65" s="11"/>
      <c r="C65" s="11"/>
      <c r="D65" s="11"/>
      <c r="E65" s="11"/>
      <c r="F65" s="8"/>
      <c r="G65" s="8"/>
      <c r="H65" s="8"/>
      <c r="I65" s="16"/>
      <c r="M65" s="8"/>
      <c r="N65" s="18" t="s">
        <v>53</v>
      </c>
    </row>
    <row r="66" spans="1:14" s="17" customFormat="1" ht="15.75" x14ac:dyDescent="0.25">
      <c r="A66" s="8"/>
      <c r="B66" s="8"/>
      <c r="C66" s="8"/>
      <c r="D66" s="8"/>
      <c r="E66" s="8"/>
      <c r="F66" s="8"/>
      <c r="G66" s="8"/>
      <c r="H66" s="8"/>
      <c r="I66" s="16"/>
      <c r="M66" s="8"/>
      <c r="N66" s="18"/>
    </row>
    <row r="67" spans="1:14" s="17" customFormat="1" ht="15.75" x14ac:dyDescent="0.25">
      <c r="A67" s="11" t="s">
        <v>96</v>
      </c>
      <c r="B67" s="11"/>
      <c r="C67" s="11"/>
      <c r="D67" s="11"/>
      <c r="E67" s="11"/>
      <c r="F67" s="8"/>
      <c r="G67" s="8"/>
      <c r="H67" s="8"/>
      <c r="I67" s="16"/>
      <c r="M67" s="8"/>
      <c r="N67" s="18" t="s">
        <v>95</v>
      </c>
    </row>
    <row r="68" spans="1:14" s="17" customFormat="1" ht="15.75" x14ac:dyDescent="0.25">
      <c r="A68" s="19"/>
      <c r="B68" s="19"/>
      <c r="C68" s="20"/>
      <c r="H68" s="20"/>
      <c r="I68" s="16"/>
    </row>
    <row r="69" spans="1:14" s="17" customFormat="1" ht="15.75" x14ac:dyDescent="0.25">
      <c r="A69" s="8" t="s">
        <v>49</v>
      </c>
      <c r="B69" s="21"/>
      <c r="C69" s="21"/>
      <c r="D69" s="22"/>
      <c r="E69" s="22"/>
      <c r="F69" s="8"/>
      <c r="G69" s="8"/>
      <c r="H69" s="8"/>
      <c r="I69" s="16"/>
      <c r="M69" s="8"/>
      <c r="N69" s="18" t="s">
        <v>50</v>
      </c>
    </row>
    <row r="70" spans="1:14" s="17" customFormat="1" ht="15.75" x14ac:dyDescent="0.25">
      <c r="A70" s="8"/>
      <c r="B70" s="22"/>
      <c r="C70" s="22"/>
      <c r="D70" s="22"/>
      <c r="E70" s="22"/>
      <c r="F70" s="8"/>
      <c r="G70" s="8"/>
      <c r="H70" s="8"/>
      <c r="I70" s="16"/>
      <c r="M70" s="8"/>
      <c r="N70" s="18"/>
    </row>
    <row r="71" spans="1:14" s="17" customFormat="1" ht="15.75" x14ac:dyDescent="0.25">
      <c r="A71" s="8" t="s">
        <v>51</v>
      </c>
      <c r="B71" s="8"/>
      <c r="C71" s="8"/>
      <c r="D71" s="8"/>
      <c r="E71" s="8"/>
      <c r="F71" s="8"/>
      <c r="G71" s="8"/>
      <c r="H71" s="8"/>
      <c r="I71" s="16"/>
      <c r="M71" s="8"/>
      <c r="N71" s="18" t="s">
        <v>52</v>
      </c>
    </row>
    <row r="72" spans="1:14" ht="18.75" x14ac:dyDescent="0.3">
      <c r="A72" s="1"/>
      <c r="B72" s="6"/>
      <c r="C72" s="6"/>
      <c r="D72" s="6"/>
      <c r="E72" s="6"/>
      <c r="F72" s="6"/>
      <c r="G72" s="6"/>
      <c r="H72" s="6"/>
      <c r="M72" s="6"/>
      <c r="N72" s="7"/>
    </row>
    <row r="73" spans="1:14" ht="18.75" x14ac:dyDescent="0.3">
      <c r="A73" s="1"/>
      <c r="B73" s="6"/>
      <c r="C73" s="6"/>
      <c r="D73" s="6"/>
      <c r="E73" s="6"/>
      <c r="F73" s="6"/>
      <c r="G73" s="6"/>
      <c r="H73" s="6"/>
    </row>
    <row r="74" spans="1:14" ht="18.75" x14ac:dyDescent="0.3">
      <c r="A74" s="6"/>
      <c r="B74" s="6"/>
      <c r="C74" s="6"/>
      <c r="D74" s="6"/>
      <c r="E74" s="6"/>
      <c r="F74" s="6"/>
      <c r="G74" s="6"/>
      <c r="H74" s="6"/>
      <c r="M74" s="6"/>
      <c r="N74" s="7"/>
    </row>
  </sheetData>
  <mergeCells count="120">
    <mergeCell ref="A59:A60"/>
    <mergeCell ref="B59:B60"/>
    <mergeCell ref="I59:I60"/>
    <mergeCell ref="H55:H56"/>
    <mergeCell ref="A57:A58"/>
    <mergeCell ref="B57:B58"/>
    <mergeCell ref="H57:H58"/>
    <mergeCell ref="I57:I58"/>
    <mergeCell ref="J57:J58"/>
    <mergeCell ref="H50:H51"/>
    <mergeCell ref="A52:A54"/>
    <mergeCell ref="B52:B54"/>
    <mergeCell ref="H52:H54"/>
    <mergeCell ref="C53:C54"/>
    <mergeCell ref="K57:K58"/>
    <mergeCell ref="L57:L58"/>
    <mergeCell ref="M57:M58"/>
    <mergeCell ref="N57:N58"/>
    <mergeCell ref="A47:J47"/>
    <mergeCell ref="A48:A49"/>
    <mergeCell ref="B48:B49"/>
    <mergeCell ref="H48:H49"/>
    <mergeCell ref="I48:I49"/>
    <mergeCell ref="J48:J49"/>
    <mergeCell ref="N39:N40"/>
    <mergeCell ref="A41:A43"/>
    <mergeCell ref="B41:B43"/>
    <mergeCell ref="H41:H43"/>
    <mergeCell ref="A44:J44"/>
    <mergeCell ref="A45:J45"/>
    <mergeCell ref="K48:K49"/>
    <mergeCell ref="L48:L49"/>
    <mergeCell ref="M48:M49"/>
    <mergeCell ref="N48:N49"/>
    <mergeCell ref="A39:A40"/>
    <mergeCell ref="B39:B40"/>
    <mergeCell ref="H39:H40"/>
    <mergeCell ref="I39:I40"/>
    <mergeCell ref="J39:J40"/>
    <mergeCell ref="K39:K40"/>
    <mergeCell ref="L39:L40"/>
    <mergeCell ref="M39:M40"/>
    <mergeCell ref="A46:H46"/>
    <mergeCell ref="A37:A38"/>
    <mergeCell ref="B37:B38"/>
    <mergeCell ref="H37:H38"/>
    <mergeCell ref="I37:I38"/>
    <mergeCell ref="J37:J38"/>
    <mergeCell ref="K37:K38"/>
    <mergeCell ref="L37:L38"/>
    <mergeCell ref="M37:M38"/>
    <mergeCell ref="N37:N38"/>
    <mergeCell ref="A34:A36"/>
    <mergeCell ref="B34:B36"/>
    <mergeCell ref="H34:H36"/>
    <mergeCell ref="I34:I36"/>
    <mergeCell ref="J34:J36"/>
    <mergeCell ref="K34:K36"/>
    <mergeCell ref="L34:L36"/>
    <mergeCell ref="M34:M36"/>
    <mergeCell ref="N34:N36"/>
    <mergeCell ref="A29:A30"/>
    <mergeCell ref="B29:B30"/>
    <mergeCell ref="H29:H30"/>
    <mergeCell ref="N29:N30"/>
    <mergeCell ref="A31:A33"/>
    <mergeCell ref="B31:B33"/>
    <mergeCell ref="H31:H33"/>
    <mergeCell ref="I31:I33"/>
    <mergeCell ref="J31:J33"/>
    <mergeCell ref="K31:K33"/>
    <mergeCell ref="L31:L33"/>
    <mergeCell ref="M31:M33"/>
    <mergeCell ref="N31:N33"/>
    <mergeCell ref="A23:A24"/>
    <mergeCell ref="B23:B24"/>
    <mergeCell ref="H23:H24"/>
    <mergeCell ref="N23:N24"/>
    <mergeCell ref="A25:A26"/>
    <mergeCell ref="B25:B26"/>
    <mergeCell ref="H25:H26"/>
    <mergeCell ref="N25:N26"/>
    <mergeCell ref="A27:A28"/>
    <mergeCell ref="A21:A22"/>
    <mergeCell ref="B21:B22"/>
    <mergeCell ref="H21:H22"/>
    <mergeCell ref="I21:I22"/>
    <mergeCell ref="J21:J22"/>
    <mergeCell ref="K21:K22"/>
    <mergeCell ref="L21:L22"/>
    <mergeCell ref="M21:M22"/>
    <mergeCell ref="N21:N22"/>
    <mergeCell ref="A14:N14"/>
    <mergeCell ref="A15:H15"/>
    <mergeCell ref="A16:N16"/>
    <mergeCell ref="A17:A18"/>
    <mergeCell ref="B17:B18"/>
    <mergeCell ref="H17:H20"/>
    <mergeCell ref="I17:I18"/>
    <mergeCell ref="J17:J18"/>
    <mergeCell ref="K17:K18"/>
    <mergeCell ref="L17:L18"/>
    <mergeCell ref="M17:M18"/>
    <mergeCell ref="N17:N18"/>
    <mergeCell ref="E11:E12"/>
    <mergeCell ref="F11:G11"/>
    <mergeCell ref="J11:J12"/>
    <mergeCell ref="K11:K12"/>
    <mergeCell ref="L11:M11"/>
    <mergeCell ref="A13:N13"/>
    <mergeCell ref="A7:N8"/>
    <mergeCell ref="A10:A12"/>
    <mergeCell ref="B10:B12"/>
    <mergeCell ref="C10:C12"/>
    <mergeCell ref="D10:G10"/>
    <mergeCell ref="H10:H12"/>
    <mergeCell ref="I10:I12"/>
    <mergeCell ref="J10:M10"/>
    <mergeCell ref="N10:N12"/>
    <mergeCell ref="D11:D12"/>
  </mergeCells>
  <pageMargins left="0.62992125984251968" right="0.39370078740157483" top="0.61" bottom="0.39370078740157483" header="0.31496062992125984" footer="0.31496062992125984"/>
  <pageSetup paperSize="8" scale="89" fitToHeight="10" orientation="landscape" r:id="rId1"/>
  <headerFooter>
    <oddFooter>&amp;C&amp;P</oddFooter>
  </headerFooter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"/>
  <sheetViews>
    <sheetView view="pageBreakPreview" topLeftCell="A47" zoomScale="115" zoomScaleNormal="66" zoomScaleSheetLayoutView="115" workbookViewId="0">
      <selection activeCell="D11" sqref="D11:D12"/>
    </sheetView>
  </sheetViews>
  <sheetFormatPr defaultColWidth="9.140625" defaultRowHeight="12.75" x14ac:dyDescent="0.2"/>
  <cols>
    <col min="1" max="1" width="30.28515625" style="3" customWidth="1"/>
    <col min="2" max="2" width="14.42578125" style="3" customWidth="1"/>
    <col min="3" max="3" width="12.85546875" style="2" customWidth="1"/>
    <col min="4" max="4" width="10.85546875" style="1" customWidth="1"/>
    <col min="5" max="5" width="12" style="1" customWidth="1"/>
    <col min="6" max="6" width="11" style="1" customWidth="1"/>
    <col min="7" max="7" width="9.85546875" style="1" customWidth="1"/>
    <col min="8" max="8" width="14.5703125" style="2" customWidth="1"/>
    <col min="9" max="9" width="26.140625" style="4" customWidth="1"/>
    <col min="10" max="10" width="11.7109375" style="1" bestFit="1" customWidth="1"/>
    <col min="11" max="11" width="11.5703125" style="1" customWidth="1"/>
    <col min="12" max="12" width="13.140625" style="1" customWidth="1"/>
    <col min="13" max="13" width="8.28515625" style="1" customWidth="1"/>
    <col min="14" max="14" width="33.28515625" style="1" customWidth="1"/>
    <col min="15" max="16384" width="9.140625" style="1"/>
  </cols>
  <sheetData>
    <row r="1" spans="1:19" ht="18.75" x14ac:dyDescent="0.3">
      <c r="A1" s="5" t="s">
        <v>38</v>
      </c>
      <c r="B1" s="5"/>
      <c r="C1" s="5"/>
      <c r="M1" s="5" t="s">
        <v>42</v>
      </c>
      <c r="R1" s="5"/>
      <c r="S1" s="6"/>
    </row>
    <row r="2" spans="1:19" s="17" customFormat="1" ht="15.75" x14ac:dyDescent="0.25">
      <c r="A2" s="23" t="s">
        <v>39</v>
      </c>
      <c r="B2" s="23"/>
      <c r="C2" s="23"/>
      <c r="H2" s="20"/>
      <c r="I2" s="16"/>
      <c r="M2" s="23" t="s">
        <v>43</v>
      </c>
      <c r="R2" s="23"/>
      <c r="S2" s="8"/>
    </row>
    <row r="3" spans="1:19" s="17" customFormat="1" ht="15.75" x14ac:dyDescent="0.25">
      <c r="A3" s="23" t="s">
        <v>40</v>
      </c>
      <c r="B3" s="23"/>
      <c r="C3" s="23"/>
      <c r="H3" s="20"/>
      <c r="I3" s="16"/>
      <c r="M3" s="23"/>
      <c r="R3" s="23"/>
      <c r="S3" s="8"/>
    </row>
    <row r="4" spans="1:19" s="17" customFormat="1" ht="36.75" customHeight="1" x14ac:dyDescent="0.25">
      <c r="A4" s="23" t="s">
        <v>41</v>
      </c>
      <c r="B4" s="23"/>
      <c r="C4" s="23"/>
      <c r="H4" s="20"/>
      <c r="I4" s="16"/>
      <c r="M4" s="23" t="s">
        <v>44</v>
      </c>
      <c r="R4" s="23"/>
      <c r="S4" s="8"/>
    </row>
    <row r="5" spans="1:19" s="17" customFormat="1" ht="15.75" x14ac:dyDescent="0.25">
      <c r="A5" s="23"/>
      <c r="B5" s="23"/>
      <c r="C5" s="23"/>
      <c r="H5" s="20"/>
      <c r="I5" s="16"/>
      <c r="L5" s="23"/>
      <c r="M5" s="23"/>
      <c r="N5" s="8"/>
    </row>
    <row r="6" spans="1:19" s="17" customFormat="1" ht="15.75" x14ac:dyDescent="0.25">
      <c r="A6" s="23"/>
      <c r="B6" s="23"/>
      <c r="C6" s="23"/>
      <c r="H6" s="20"/>
      <c r="I6" s="16"/>
      <c r="L6" s="23"/>
      <c r="M6" s="23"/>
      <c r="N6" s="8"/>
    </row>
    <row r="7" spans="1:19" s="17" customFormat="1" ht="48.75" customHeight="1" x14ac:dyDescent="0.25">
      <c r="A7" s="442" t="s">
        <v>84</v>
      </c>
      <c r="B7" s="442"/>
      <c r="C7" s="442"/>
      <c r="D7" s="442"/>
      <c r="E7" s="442"/>
      <c r="F7" s="442"/>
      <c r="G7" s="442"/>
      <c r="H7" s="442"/>
      <c r="I7" s="442"/>
      <c r="J7" s="442"/>
      <c r="K7" s="442"/>
      <c r="L7" s="442"/>
      <c r="M7" s="442"/>
      <c r="N7" s="442"/>
    </row>
    <row r="8" spans="1:19" s="17" customFormat="1" ht="60.75" customHeight="1" x14ac:dyDescent="0.25">
      <c r="A8" s="442"/>
      <c r="B8" s="442"/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</row>
    <row r="10" spans="1:19" s="25" customFormat="1" ht="28.5" customHeight="1" x14ac:dyDescent="0.2">
      <c r="A10" s="443" t="s">
        <v>0</v>
      </c>
      <c r="B10" s="443" t="s">
        <v>54</v>
      </c>
      <c r="C10" s="438" t="s">
        <v>29</v>
      </c>
      <c r="D10" s="444" t="s">
        <v>55</v>
      </c>
      <c r="E10" s="444"/>
      <c r="F10" s="444"/>
      <c r="G10" s="445"/>
      <c r="H10" s="438" t="s">
        <v>33</v>
      </c>
      <c r="I10" s="438" t="s">
        <v>56</v>
      </c>
      <c r="J10" s="438" t="s">
        <v>34</v>
      </c>
      <c r="K10" s="438"/>
      <c r="L10" s="438"/>
      <c r="M10" s="438"/>
      <c r="N10" s="438" t="s">
        <v>35</v>
      </c>
      <c r="O10" s="24"/>
      <c r="P10" s="24"/>
      <c r="Q10" s="24"/>
    </row>
    <row r="11" spans="1:19" s="25" customFormat="1" ht="18" customHeight="1" x14ac:dyDescent="0.2">
      <c r="A11" s="443"/>
      <c r="B11" s="443"/>
      <c r="C11" s="438"/>
      <c r="D11" s="438" t="s">
        <v>85</v>
      </c>
      <c r="E11" s="438" t="s">
        <v>86</v>
      </c>
      <c r="F11" s="438" t="s">
        <v>30</v>
      </c>
      <c r="G11" s="438"/>
      <c r="H11" s="438"/>
      <c r="I11" s="438"/>
      <c r="J11" s="438" t="s">
        <v>85</v>
      </c>
      <c r="K11" s="438" t="s">
        <v>86</v>
      </c>
      <c r="L11" s="438" t="s">
        <v>30</v>
      </c>
      <c r="M11" s="438"/>
      <c r="N11" s="438"/>
      <c r="O11" s="24"/>
      <c r="P11" s="24"/>
      <c r="Q11" s="24"/>
    </row>
    <row r="12" spans="1:19" s="25" customFormat="1" ht="38.25" customHeight="1" x14ac:dyDescent="0.2">
      <c r="A12" s="443"/>
      <c r="B12" s="443"/>
      <c r="C12" s="438"/>
      <c r="D12" s="438"/>
      <c r="E12" s="438"/>
      <c r="F12" s="89" t="s">
        <v>31</v>
      </c>
      <c r="G12" s="89" t="s">
        <v>32</v>
      </c>
      <c r="H12" s="438"/>
      <c r="I12" s="438"/>
      <c r="J12" s="438"/>
      <c r="K12" s="438"/>
      <c r="L12" s="89" t="s">
        <v>37</v>
      </c>
      <c r="M12" s="89" t="s">
        <v>32</v>
      </c>
      <c r="N12" s="438"/>
      <c r="O12" s="24"/>
      <c r="P12" s="24"/>
      <c r="Q12" s="24"/>
    </row>
    <row r="13" spans="1:19" s="26" customFormat="1" ht="14.25" customHeight="1" x14ac:dyDescent="0.25">
      <c r="A13" s="439" t="s">
        <v>2</v>
      </c>
      <c r="B13" s="440"/>
      <c r="C13" s="440"/>
      <c r="D13" s="440"/>
      <c r="E13" s="440"/>
      <c r="F13" s="440"/>
      <c r="G13" s="440"/>
      <c r="H13" s="440"/>
      <c r="I13" s="440"/>
      <c r="J13" s="440"/>
      <c r="K13" s="440"/>
      <c r="L13" s="440"/>
      <c r="M13" s="440"/>
      <c r="N13" s="441"/>
    </row>
    <row r="14" spans="1:19" s="26" customFormat="1" ht="16.5" customHeight="1" x14ac:dyDescent="0.25">
      <c r="A14" s="446" t="s">
        <v>3</v>
      </c>
      <c r="B14" s="446"/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</row>
    <row r="15" spans="1:19" s="15" customFormat="1" ht="96" x14ac:dyDescent="0.2">
      <c r="A15" s="447" t="s">
        <v>4</v>
      </c>
      <c r="B15" s="447"/>
      <c r="C15" s="447"/>
      <c r="D15" s="447"/>
      <c r="E15" s="447"/>
      <c r="F15" s="447"/>
      <c r="G15" s="447"/>
      <c r="H15" s="447"/>
      <c r="I15" s="102" t="s">
        <v>14</v>
      </c>
      <c r="J15" s="89">
        <v>453.52</v>
      </c>
      <c r="K15" s="103">
        <v>453.49</v>
      </c>
      <c r="L15" s="55">
        <f>K15-J15</f>
        <v>-0.03</v>
      </c>
      <c r="M15" s="55">
        <f>L15/J15*100</f>
        <v>-0.01</v>
      </c>
      <c r="N15" s="114" t="s">
        <v>87</v>
      </c>
      <c r="O15" s="24"/>
      <c r="P15" s="24"/>
      <c r="Q15" s="24"/>
    </row>
    <row r="16" spans="1:19" s="15" customFormat="1" ht="16.5" customHeight="1" x14ac:dyDescent="0.2">
      <c r="A16" s="446" t="s">
        <v>26</v>
      </c>
      <c r="B16" s="446"/>
      <c r="C16" s="446"/>
      <c r="D16" s="446"/>
      <c r="E16" s="446"/>
      <c r="F16" s="446"/>
      <c r="G16" s="446"/>
      <c r="H16" s="446"/>
      <c r="I16" s="446"/>
      <c r="J16" s="446"/>
      <c r="K16" s="446"/>
      <c r="L16" s="446"/>
      <c r="M16" s="446"/>
      <c r="N16" s="446"/>
      <c r="O16" s="24"/>
      <c r="P16" s="24"/>
      <c r="Q16" s="24"/>
    </row>
    <row r="17" spans="1:18" s="15" customFormat="1" ht="52.5" customHeight="1" x14ac:dyDescent="0.2">
      <c r="A17" s="448" t="s">
        <v>59</v>
      </c>
      <c r="B17" s="450" t="s">
        <v>36</v>
      </c>
      <c r="C17" s="97" t="s">
        <v>15</v>
      </c>
      <c r="D17" s="31">
        <f>SUM(D18)</f>
        <v>75451.692999999999</v>
      </c>
      <c r="E17" s="31">
        <f>SUM(E18)</f>
        <v>74985.494000000006</v>
      </c>
      <c r="F17" s="31">
        <f>E17-D17</f>
        <v>-466.19900000000001</v>
      </c>
      <c r="G17" s="55">
        <f>F17/D17*100</f>
        <v>-0.62</v>
      </c>
      <c r="H17" s="452" t="s">
        <v>98</v>
      </c>
      <c r="I17" s="455" t="s">
        <v>60</v>
      </c>
      <c r="J17" s="457">
        <v>4535249.84</v>
      </c>
      <c r="K17" s="457">
        <v>4534891.84</v>
      </c>
      <c r="L17" s="458">
        <f>K17-J17</f>
        <v>-358</v>
      </c>
      <c r="M17" s="460">
        <f>L17/J17*100</f>
        <v>-0.01</v>
      </c>
      <c r="N17" s="462" t="s">
        <v>88</v>
      </c>
      <c r="O17" s="24"/>
      <c r="P17" s="24"/>
      <c r="Q17" s="24"/>
    </row>
    <row r="18" spans="1:18" s="15" customFormat="1" ht="45" customHeight="1" x14ac:dyDescent="0.2">
      <c r="A18" s="449"/>
      <c r="B18" s="451"/>
      <c r="C18" s="56" t="s">
        <v>1</v>
      </c>
      <c r="D18" s="57">
        <f>26798.79+264.37+44746.971+1141.562+2500</f>
        <v>75451.692999999999</v>
      </c>
      <c r="E18" s="57">
        <f>174+26273.243+264.37+44746.971+2500+1026.91039</f>
        <v>74985.494000000006</v>
      </c>
      <c r="F18" s="31">
        <f>E18-D18</f>
        <v>-466.19900000000001</v>
      </c>
      <c r="G18" s="55">
        <f t="shared" ref="G18" si="0">F18/D18*100</f>
        <v>-0.62</v>
      </c>
      <c r="H18" s="453"/>
      <c r="I18" s="456"/>
      <c r="J18" s="457"/>
      <c r="K18" s="457"/>
      <c r="L18" s="459"/>
      <c r="M18" s="461"/>
      <c r="N18" s="463"/>
      <c r="O18" s="24"/>
      <c r="P18" s="24"/>
      <c r="Q18" s="24"/>
    </row>
    <row r="19" spans="1:18" s="37" customFormat="1" ht="36.75" customHeight="1" x14ac:dyDescent="0.2">
      <c r="A19" s="101"/>
      <c r="B19" s="96"/>
      <c r="C19" s="97"/>
      <c r="D19" s="31"/>
      <c r="E19" s="31"/>
      <c r="F19" s="31"/>
      <c r="G19" s="58"/>
      <c r="H19" s="453"/>
      <c r="I19" s="101" t="s">
        <v>17</v>
      </c>
      <c r="J19" s="58">
        <v>0</v>
      </c>
      <c r="K19" s="59">
        <v>0</v>
      </c>
      <c r="L19" s="104">
        <f>K19-J19</f>
        <v>0</v>
      </c>
      <c r="M19" s="106"/>
      <c r="N19" s="113" t="s">
        <v>83</v>
      </c>
      <c r="O19" s="36"/>
      <c r="P19" s="36"/>
      <c r="Q19" s="36"/>
    </row>
    <row r="20" spans="1:18" s="37" customFormat="1" ht="48" x14ac:dyDescent="0.2">
      <c r="A20" s="63"/>
      <c r="B20" s="91"/>
      <c r="C20" s="65"/>
      <c r="D20" s="66"/>
      <c r="E20" s="66"/>
      <c r="F20" s="66"/>
      <c r="G20" s="67"/>
      <c r="H20" s="454"/>
      <c r="I20" s="63" t="s">
        <v>18</v>
      </c>
      <c r="J20" s="67">
        <v>0</v>
      </c>
      <c r="K20" s="67">
        <v>0</v>
      </c>
      <c r="L20" s="99">
        <f>K20-J20</f>
        <v>0</v>
      </c>
      <c r="M20" s="109"/>
      <c r="N20" s="113" t="s">
        <v>83</v>
      </c>
      <c r="O20" s="36"/>
      <c r="P20" s="36"/>
      <c r="Q20" s="36"/>
      <c r="R20" s="36"/>
    </row>
    <row r="21" spans="1:18" s="15" customFormat="1" ht="24.75" customHeight="1" x14ac:dyDescent="0.2">
      <c r="A21" s="464" t="s">
        <v>25</v>
      </c>
      <c r="B21" s="450" t="s">
        <v>36</v>
      </c>
      <c r="C21" s="97" t="s">
        <v>15</v>
      </c>
      <c r="D21" s="31">
        <f ca="1">SUM(D22)</f>
        <v>0</v>
      </c>
      <c r="E21" s="31">
        <f ca="1">SUM(E22)</f>
        <v>0</v>
      </c>
      <c r="F21" s="31">
        <f t="shared" ref="F21:F26" ca="1" si="1">E21-D21</f>
        <v>0</v>
      </c>
      <c r="G21" s="71" t="e">
        <f t="shared" ref="G21:G26" ca="1" si="2">F21/D21*100</f>
        <v>#DIV/0!</v>
      </c>
      <c r="H21" s="462"/>
      <c r="I21" s="438"/>
      <c r="J21" s="438"/>
      <c r="K21" s="438"/>
      <c r="L21" s="438"/>
      <c r="M21" s="438"/>
      <c r="N21" s="465"/>
      <c r="O21" s="24"/>
      <c r="P21" s="24"/>
      <c r="Q21" s="24"/>
    </row>
    <row r="22" spans="1:18" s="15" customFormat="1" ht="35.25" customHeight="1" x14ac:dyDescent="0.2">
      <c r="A22" s="464"/>
      <c r="B22" s="451"/>
      <c r="C22" s="97" t="s">
        <v>1</v>
      </c>
      <c r="D22" s="31">
        <f ca="1">D24+D26+D30</f>
        <v>0</v>
      </c>
      <c r="E22" s="31">
        <f ca="1">E24+E26+E30</f>
        <v>0</v>
      </c>
      <c r="F22" s="31">
        <f t="shared" ca="1" si="1"/>
        <v>0</v>
      </c>
      <c r="G22" s="71" t="e">
        <f t="shared" ca="1" si="2"/>
        <v>#DIV/0!</v>
      </c>
      <c r="H22" s="463"/>
      <c r="I22" s="438"/>
      <c r="J22" s="438"/>
      <c r="K22" s="438"/>
      <c r="L22" s="438"/>
      <c r="M22" s="438"/>
      <c r="N22" s="466"/>
      <c r="O22" s="24"/>
      <c r="P22" s="24"/>
      <c r="Q22" s="24"/>
    </row>
    <row r="23" spans="1:18" s="15" customFormat="1" ht="35.25" customHeight="1" x14ac:dyDescent="0.2">
      <c r="A23" s="467" t="s">
        <v>5</v>
      </c>
      <c r="B23" s="450" t="s">
        <v>36</v>
      </c>
      <c r="C23" s="97" t="s">
        <v>15</v>
      </c>
      <c r="D23" s="57">
        <f ca="1">SUM(D24)</f>
        <v>0</v>
      </c>
      <c r="E23" s="57">
        <f ca="1">SUM(E24)</f>
        <v>0</v>
      </c>
      <c r="F23" s="31">
        <f t="shared" ca="1" si="1"/>
        <v>0</v>
      </c>
      <c r="G23" s="71" t="e">
        <f t="shared" ca="1" si="2"/>
        <v>#DIV/0!</v>
      </c>
      <c r="H23" s="455"/>
      <c r="I23" s="102" t="s">
        <v>19</v>
      </c>
      <c r="J23" s="108">
        <v>0</v>
      </c>
      <c r="K23" s="103">
        <v>0</v>
      </c>
      <c r="L23" s="103">
        <v>0</v>
      </c>
      <c r="M23" s="55"/>
      <c r="N23" s="468" t="s">
        <v>97</v>
      </c>
      <c r="O23" s="24"/>
      <c r="P23" s="24"/>
      <c r="Q23" s="24"/>
    </row>
    <row r="24" spans="1:18" s="15" customFormat="1" ht="39.75" customHeight="1" x14ac:dyDescent="0.2">
      <c r="A24" s="467"/>
      <c r="B24" s="451"/>
      <c r="C24" s="97" t="s">
        <v>1</v>
      </c>
      <c r="D24" s="57">
        <f t="shared" ref="D24:E26" ca="1" si="3">SUM(D25)</f>
        <v>0</v>
      </c>
      <c r="E24" s="57">
        <f t="shared" ca="1" si="3"/>
        <v>0</v>
      </c>
      <c r="F24" s="31">
        <f t="shared" ca="1" si="1"/>
        <v>0</v>
      </c>
      <c r="G24" s="71" t="e">
        <f t="shared" ca="1" si="2"/>
        <v>#DIV/0!</v>
      </c>
      <c r="H24" s="456"/>
      <c r="I24" s="102" t="s">
        <v>20</v>
      </c>
      <c r="J24" s="108">
        <v>0</v>
      </c>
      <c r="K24" s="104">
        <v>0</v>
      </c>
      <c r="L24" s="104">
        <v>0</v>
      </c>
      <c r="M24" s="106"/>
      <c r="N24" s="469"/>
      <c r="O24" s="24"/>
      <c r="P24" s="24"/>
      <c r="Q24" s="24"/>
    </row>
    <row r="25" spans="1:18" s="15" customFormat="1" ht="37.5" customHeight="1" x14ac:dyDescent="0.2">
      <c r="A25" s="467" t="s">
        <v>62</v>
      </c>
      <c r="B25" s="450" t="s">
        <v>36</v>
      </c>
      <c r="C25" s="97" t="s">
        <v>15</v>
      </c>
      <c r="D25" s="57">
        <f t="shared" ca="1" si="3"/>
        <v>0</v>
      </c>
      <c r="E25" s="57">
        <f t="shared" ca="1" si="3"/>
        <v>0</v>
      </c>
      <c r="F25" s="31">
        <f t="shared" ca="1" si="1"/>
        <v>0</v>
      </c>
      <c r="G25" s="71" t="e">
        <f t="shared" ca="1" si="2"/>
        <v>#DIV/0!</v>
      </c>
      <c r="H25" s="455"/>
      <c r="I25" s="102" t="s">
        <v>19</v>
      </c>
      <c r="J25" s="108">
        <v>0</v>
      </c>
      <c r="K25" s="104">
        <v>0</v>
      </c>
      <c r="L25" s="104">
        <v>0</v>
      </c>
      <c r="M25" s="106" t="s">
        <v>61</v>
      </c>
      <c r="N25" s="468" t="s">
        <v>97</v>
      </c>
      <c r="O25" s="24"/>
      <c r="P25" s="24"/>
      <c r="Q25" s="24"/>
    </row>
    <row r="26" spans="1:18" s="15" customFormat="1" ht="39.75" customHeight="1" x14ac:dyDescent="0.2">
      <c r="A26" s="467"/>
      <c r="B26" s="451"/>
      <c r="C26" s="97" t="s">
        <v>1</v>
      </c>
      <c r="D26" s="31">
        <f t="shared" ca="1" si="3"/>
        <v>0</v>
      </c>
      <c r="E26" s="31">
        <f t="shared" ca="1" si="3"/>
        <v>0</v>
      </c>
      <c r="F26" s="31">
        <f t="shared" ca="1" si="1"/>
        <v>0</v>
      </c>
      <c r="G26" s="71" t="e">
        <f t="shared" ca="1" si="2"/>
        <v>#DIV/0!</v>
      </c>
      <c r="H26" s="456"/>
      <c r="I26" s="102" t="s">
        <v>20</v>
      </c>
      <c r="J26" s="108">
        <v>0</v>
      </c>
      <c r="K26" s="104">
        <v>0</v>
      </c>
      <c r="L26" s="104">
        <v>0</v>
      </c>
      <c r="M26" s="106"/>
      <c r="N26" s="469"/>
      <c r="O26" s="24"/>
      <c r="P26" s="24"/>
      <c r="Q26" s="24"/>
    </row>
    <row r="27" spans="1:18" s="15" customFormat="1" ht="21" hidden="1" customHeight="1" x14ac:dyDescent="0.2">
      <c r="A27" s="464" t="s">
        <v>6</v>
      </c>
      <c r="B27" s="96"/>
      <c r="C27" s="97" t="s">
        <v>15</v>
      </c>
      <c r="D27" s="31">
        <f ca="1">SUM(D28)</f>
        <v>0</v>
      </c>
      <c r="E27" s="31">
        <f ca="1">SUM(E28)</f>
        <v>0</v>
      </c>
      <c r="F27" s="31">
        <f t="shared" ref="F27:F28" ca="1" si="4">D27-E27</f>
        <v>0</v>
      </c>
      <c r="G27" s="112"/>
      <c r="H27" s="100"/>
      <c r="I27" s="102" t="s">
        <v>19</v>
      </c>
      <c r="J27" s="108"/>
      <c r="K27" s="104"/>
      <c r="L27" s="104">
        <f t="shared" ref="L27:L28" si="5">J27-K27</f>
        <v>0</v>
      </c>
      <c r="M27" s="106" t="e">
        <f t="shared" ref="M27:M28" si="6">L27/J27*100</f>
        <v>#DIV/0!</v>
      </c>
      <c r="N27" s="103"/>
      <c r="O27" s="24"/>
      <c r="P27" s="24"/>
      <c r="Q27" s="24"/>
    </row>
    <row r="28" spans="1:18" s="15" customFormat="1" ht="21" hidden="1" customHeight="1" x14ac:dyDescent="0.2">
      <c r="A28" s="464"/>
      <c r="B28" s="96"/>
      <c r="C28" s="97" t="s">
        <v>1</v>
      </c>
      <c r="D28" s="31">
        <f ca="1">SUM(E28:E28)</f>
        <v>0</v>
      </c>
      <c r="E28" s="31">
        <f ca="1">SUM(F28:F28)</f>
        <v>0</v>
      </c>
      <c r="F28" s="31">
        <f t="shared" ca="1" si="4"/>
        <v>0</v>
      </c>
      <c r="G28" s="112"/>
      <c r="H28" s="100"/>
      <c r="I28" s="102" t="s">
        <v>20</v>
      </c>
      <c r="J28" s="108"/>
      <c r="K28" s="104"/>
      <c r="L28" s="104">
        <f t="shared" si="5"/>
        <v>0</v>
      </c>
      <c r="M28" s="106" t="e">
        <f t="shared" si="6"/>
        <v>#DIV/0!</v>
      </c>
      <c r="N28" s="103"/>
      <c r="O28" s="24"/>
      <c r="P28" s="24"/>
      <c r="Q28" s="24"/>
    </row>
    <row r="29" spans="1:18" s="42" customFormat="1" ht="35.25" customHeight="1" x14ac:dyDescent="0.2">
      <c r="A29" s="464" t="s">
        <v>13</v>
      </c>
      <c r="B29" s="450" t="s">
        <v>36</v>
      </c>
      <c r="C29" s="97" t="s">
        <v>15</v>
      </c>
      <c r="D29" s="31">
        <f>SUM(D30)</f>
        <v>0</v>
      </c>
      <c r="E29" s="31">
        <f>SUM(E30)</f>
        <v>0</v>
      </c>
      <c r="F29" s="31">
        <f t="shared" ref="F29:F40" si="7">E29-D29</f>
        <v>0</v>
      </c>
      <c r="G29" s="71" t="e">
        <f t="shared" ref="G29:G40" si="8">F29/D29*100</f>
        <v>#DIV/0!</v>
      </c>
      <c r="H29" s="455"/>
      <c r="I29" s="102" t="s">
        <v>19</v>
      </c>
      <c r="J29" s="72">
        <v>0</v>
      </c>
      <c r="K29" s="73">
        <v>0</v>
      </c>
      <c r="L29" s="104">
        <v>0</v>
      </c>
      <c r="M29" s="106"/>
      <c r="N29" s="468" t="s">
        <v>97</v>
      </c>
      <c r="O29" s="41"/>
      <c r="P29" s="41"/>
      <c r="Q29" s="41"/>
    </row>
    <row r="30" spans="1:18" s="42" customFormat="1" ht="36" customHeight="1" x14ac:dyDescent="0.2">
      <c r="A30" s="464"/>
      <c r="B30" s="451"/>
      <c r="C30" s="97" t="s">
        <v>1</v>
      </c>
      <c r="D30" s="31">
        <f>SUM(D31)</f>
        <v>0</v>
      </c>
      <c r="E30" s="31">
        <f>SUM(E31)</f>
        <v>0</v>
      </c>
      <c r="F30" s="31">
        <f t="shared" si="7"/>
        <v>0</v>
      </c>
      <c r="G30" s="71" t="e">
        <f t="shared" si="8"/>
        <v>#DIV/0!</v>
      </c>
      <c r="H30" s="456"/>
      <c r="I30" s="102" t="s">
        <v>20</v>
      </c>
      <c r="J30" s="72">
        <v>0</v>
      </c>
      <c r="K30" s="73">
        <v>0</v>
      </c>
      <c r="L30" s="104">
        <v>0</v>
      </c>
      <c r="M30" s="106"/>
      <c r="N30" s="469"/>
      <c r="O30" s="41"/>
      <c r="P30" s="41"/>
      <c r="Q30" s="41"/>
    </row>
    <row r="31" spans="1:18" s="42" customFormat="1" ht="24.75" customHeight="1" x14ac:dyDescent="0.2">
      <c r="A31" s="448" t="s">
        <v>63</v>
      </c>
      <c r="B31" s="450" t="s">
        <v>36</v>
      </c>
      <c r="C31" s="97" t="s">
        <v>15</v>
      </c>
      <c r="D31" s="31">
        <f>SUM(D32:D33)</f>
        <v>0</v>
      </c>
      <c r="E31" s="31">
        <f>SUM(E32:E33)</f>
        <v>0</v>
      </c>
      <c r="F31" s="31">
        <f t="shared" si="7"/>
        <v>0</v>
      </c>
      <c r="G31" s="71" t="e">
        <f t="shared" si="8"/>
        <v>#DIV/0!</v>
      </c>
      <c r="H31" s="455"/>
      <c r="I31" s="473"/>
      <c r="J31" s="476"/>
      <c r="K31" s="479"/>
      <c r="L31" s="482"/>
      <c r="M31" s="485"/>
      <c r="N31" s="488"/>
      <c r="O31" s="41"/>
      <c r="P31" s="41"/>
      <c r="Q31" s="41"/>
    </row>
    <row r="32" spans="1:18" s="42" customFormat="1" ht="34.5" customHeight="1" x14ac:dyDescent="0.2">
      <c r="A32" s="470"/>
      <c r="B32" s="471"/>
      <c r="C32" s="97" t="s">
        <v>1</v>
      </c>
      <c r="D32" s="31">
        <v>0</v>
      </c>
      <c r="E32" s="31">
        <v>0</v>
      </c>
      <c r="F32" s="31">
        <f t="shared" si="7"/>
        <v>0</v>
      </c>
      <c r="G32" s="71" t="e">
        <f t="shared" si="8"/>
        <v>#DIV/0!</v>
      </c>
      <c r="H32" s="472"/>
      <c r="I32" s="474"/>
      <c r="J32" s="477"/>
      <c r="K32" s="480"/>
      <c r="L32" s="483"/>
      <c r="M32" s="486"/>
      <c r="N32" s="489"/>
      <c r="O32" s="41"/>
      <c r="P32" s="41"/>
      <c r="Q32" s="41"/>
    </row>
    <row r="33" spans="1:17" s="42" customFormat="1" ht="60" x14ac:dyDescent="0.2">
      <c r="A33" s="449"/>
      <c r="B33" s="451"/>
      <c r="C33" s="97" t="s">
        <v>16</v>
      </c>
      <c r="D33" s="31">
        <v>0</v>
      </c>
      <c r="E33" s="31">
        <v>0</v>
      </c>
      <c r="F33" s="31">
        <f t="shared" si="7"/>
        <v>0</v>
      </c>
      <c r="G33" s="71" t="e">
        <f t="shared" si="8"/>
        <v>#DIV/0!</v>
      </c>
      <c r="H33" s="456"/>
      <c r="I33" s="475"/>
      <c r="J33" s="478"/>
      <c r="K33" s="481"/>
      <c r="L33" s="484"/>
      <c r="M33" s="487"/>
      <c r="N33" s="490"/>
      <c r="O33" s="41"/>
      <c r="P33" s="41"/>
      <c r="Q33" s="41"/>
    </row>
    <row r="34" spans="1:17" s="42" customFormat="1" ht="25.5" customHeight="1" x14ac:dyDescent="0.2">
      <c r="A34" s="448" t="s">
        <v>64</v>
      </c>
      <c r="B34" s="450" t="s">
        <v>36</v>
      </c>
      <c r="C34" s="97" t="s">
        <v>15</v>
      </c>
      <c r="D34" s="31">
        <f>SUM(D35:D36)</f>
        <v>0</v>
      </c>
      <c r="E34" s="31">
        <f>SUM(E35:E36)</f>
        <v>0</v>
      </c>
      <c r="F34" s="31">
        <f t="shared" si="7"/>
        <v>0</v>
      </c>
      <c r="G34" s="71" t="e">
        <f t="shared" si="8"/>
        <v>#DIV/0!</v>
      </c>
      <c r="H34" s="455"/>
      <c r="I34" s="473" t="s">
        <v>20</v>
      </c>
      <c r="J34" s="476">
        <v>0</v>
      </c>
      <c r="K34" s="479">
        <v>0</v>
      </c>
      <c r="L34" s="482">
        <v>0</v>
      </c>
      <c r="M34" s="485"/>
      <c r="N34" s="488" t="s">
        <v>97</v>
      </c>
      <c r="O34" s="41"/>
      <c r="P34" s="41"/>
      <c r="Q34" s="41"/>
    </row>
    <row r="35" spans="1:17" s="42" customFormat="1" ht="36" customHeight="1" x14ac:dyDescent="0.2">
      <c r="A35" s="470"/>
      <c r="B35" s="471"/>
      <c r="C35" s="97" t="s">
        <v>1</v>
      </c>
      <c r="D35" s="31">
        <v>0</v>
      </c>
      <c r="E35" s="31">
        <v>0</v>
      </c>
      <c r="F35" s="31">
        <f t="shared" si="7"/>
        <v>0</v>
      </c>
      <c r="G35" s="71" t="e">
        <f t="shared" si="8"/>
        <v>#DIV/0!</v>
      </c>
      <c r="H35" s="472"/>
      <c r="I35" s="474"/>
      <c r="J35" s="477"/>
      <c r="K35" s="480"/>
      <c r="L35" s="483"/>
      <c r="M35" s="486"/>
      <c r="N35" s="489"/>
      <c r="O35" s="41"/>
      <c r="P35" s="41"/>
      <c r="Q35" s="41"/>
    </row>
    <row r="36" spans="1:17" s="42" customFormat="1" ht="60" x14ac:dyDescent="0.2">
      <c r="A36" s="449"/>
      <c r="B36" s="451"/>
      <c r="C36" s="97" t="s">
        <v>16</v>
      </c>
      <c r="D36" s="31">
        <v>0</v>
      </c>
      <c r="E36" s="31">
        <v>0</v>
      </c>
      <c r="F36" s="31">
        <f t="shared" si="7"/>
        <v>0</v>
      </c>
      <c r="G36" s="71" t="e">
        <f t="shared" si="8"/>
        <v>#DIV/0!</v>
      </c>
      <c r="H36" s="456"/>
      <c r="I36" s="475"/>
      <c r="J36" s="478"/>
      <c r="K36" s="481"/>
      <c r="L36" s="484"/>
      <c r="M36" s="487"/>
      <c r="N36" s="490"/>
      <c r="O36" s="41"/>
      <c r="P36" s="41"/>
      <c r="Q36" s="41"/>
    </row>
    <row r="37" spans="1:17" s="118" customFormat="1" ht="25.5" customHeight="1" x14ac:dyDescent="0.2">
      <c r="A37" s="494" t="s">
        <v>89</v>
      </c>
      <c r="B37" s="496" t="s">
        <v>36</v>
      </c>
      <c r="C37" s="115" t="s">
        <v>15</v>
      </c>
      <c r="D37" s="116">
        <f>SUM(D38)</f>
        <v>0</v>
      </c>
      <c r="E37" s="116">
        <f t="shared" ref="E37:E39" si="9">SUM(E38)</f>
        <v>0</v>
      </c>
      <c r="F37" s="116">
        <f t="shared" si="7"/>
        <v>0</v>
      </c>
      <c r="G37" s="119" t="e">
        <f t="shared" si="8"/>
        <v>#DIV/0!</v>
      </c>
      <c r="H37" s="455"/>
      <c r="I37" s="498" t="s">
        <v>91</v>
      </c>
      <c r="J37" s="500">
        <v>0</v>
      </c>
      <c r="K37" s="491">
        <v>0</v>
      </c>
      <c r="L37" s="502">
        <v>0</v>
      </c>
      <c r="M37" s="504" t="e">
        <f t="shared" ref="M37:M39" si="10">L37/J37*100</f>
        <v>#DIV/0!</v>
      </c>
      <c r="N37" s="491"/>
      <c r="O37" s="117"/>
      <c r="P37" s="117"/>
      <c r="Q37" s="117"/>
    </row>
    <row r="38" spans="1:17" s="118" customFormat="1" ht="76.5" x14ac:dyDescent="0.2">
      <c r="A38" s="495"/>
      <c r="B38" s="497"/>
      <c r="C38" s="115" t="s">
        <v>16</v>
      </c>
      <c r="D38" s="116">
        <v>0</v>
      </c>
      <c r="E38" s="116">
        <v>0</v>
      </c>
      <c r="F38" s="116">
        <f t="shared" si="7"/>
        <v>0</v>
      </c>
      <c r="G38" s="119" t="e">
        <f t="shared" si="8"/>
        <v>#DIV/0!</v>
      </c>
      <c r="H38" s="456"/>
      <c r="I38" s="499"/>
      <c r="J38" s="501"/>
      <c r="K38" s="492"/>
      <c r="L38" s="503"/>
      <c r="M38" s="505"/>
      <c r="N38" s="492"/>
      <c r="O38" s="117"/>
      <c r="P38" s="117"/>
      <c r="Q38" s="117"/>
    </row>
    <row r="39" spans="1:17" s="118" customFormat="1" ht="36.75" customHeight="1" x14ac:dyDescent="0.2">
      <c r="A39" s="494" t="s">
        <v>90</v>
      </c>
      <c r="B39" s="496" t="s">
        <v>36</v>
      </c>
      <c r="C39" s="115" t="s">
        <v>15</v>
      </c>
      <c r="D39" s="116">
        <v>0</v>
      </c>
      <c r="E39" s="116">
        <f t="shared" si="9"/>
        <v>0</v>
      </c>
      <c r="F39" s="116">
        <f t="shared" si="7"/>
        <v>0</v>
      </c>
      <c r="G39" s="119" t="e">
        <f t="shared" si="8"/>
        <v>#DIV/0!</v>
      </c>
      <c r="H39" s="472"/>
      <c r="I39" s="498" t="s">
        <v>92</v>
      </c>
      <c r="J39" s="500">
        <v>0</v>
      </c>
      <c r="K39" s="491">
        <v>0</v>
      </c>
      <c r="L39" s="502">
        <v>0</v>
      </c>
      <c r="M39" s="504" t="e">
        <f t="shared" si="10"/>
        <v>#DIV/0!</v>
      </c>
      <c r="N39" s="500"/>
      <c r="O39" s="117"/>
      <c r="P39" s="117"/>
      <c r="Q39" s="117"/>
    </row>
    <row r="40" spans="1:17" s="118" customFormat="1" ht="68.25" customHeight="1" x14ac:dyDescent="0.2">
      <c r="A40" s="495"/>
      <c r="B40" s="497"/>
      <c r="C40" s="115" t="s">
        <v>16</v>
      </c>
      <c r="D40" s="116">
        <v>0</v>
      </c>
      <c r="E40" s="116">
        <v>0</v>
      </c>
      <c r="F40" s="116">
        <f t="shared" si="7"/>
        <v>0</v>
      </c>
      <c r="G40" s="119" t="e">
        <f t="shared" si="8"/>
        <v>#DIV/0!</v>
      </c>
      <c r="H40" s="456"/>
      <c r="I40" s="499"/>
      <c r="J40" s="501"/>
      <c r="K40" s="492"/>
      <c r="L40" s="503"/>
      <c r="M40" s="505"/>
      <c r="N40" s="501"/>
      <c r="O40" s="117"/>
      <c r="P40" s="117"/>
      <c r="Q40" s="117"/>
    </row>
    <row r="41" spans="1:17" s="15" customFormat="1" ht="30.75" customHeight="1" x14ac:dyDescent="0.2">
      <c r="A41" s="508" t="s">
        <v>7</v>
      </c>
      <c r="B41" s="509" t="s">
        <v>36</v>
      </c>
      <c r="C41" s="43" t="s">
        <v>15</v>
      </c>
      <c r="D41" s="44">
        <f>SUM(D42:D43)</f>
        <v>75451.692999999999</v>
      </c>
      <c r="E41" s="44">
        <f>SUM(E42:E43)</f>
        <v>74985.494000000006</v>
      </c>
      <c r="F41" s="74">
        <f>E41-D41</f>
        <v>-466.19900000000001</v>
      </c>
      <c r="G41" s="75">
        <f>F41/D41*100</f>
        <v>-0.62</v>
      </c>
      <c r="H41" s="447"/>
      <c r="I41" s="89"/>
      <c r="J41" s="89" t="s">
        <v>11</v>
      </c>
      <c r="K41" s="103"/>
      <c r="L41" s="103"/>
      <c r="M41" s="103"/>
      <c r="N41" s="103"/>
      <c r="O41" s="24"/>
      <c r="P41" s="24"/>
      <c r="Q41" s="24"/>
    </row>
    <row r="42" spans="1:17" s="15" customFormat="1" ht="60" x14ac:dyDescent="0.2">
      <c r="A42" s="508"/>
      <c r="B42" s="510"/>
      <c r="C42" s="97" t="s">
        <v>16</v>
      </c>
      <c r="D42" s="45">
        <f>D33+D36</f>
        <v>0</v>
      </c>
      <c r="E42" s="45">
        <f>E36</f>
        <v>0</v>
      </c>
      <c r="F42" s="45">
        <f t="shared" ref="F42:G42" si="11">F36</f>
        <v>0</v>
      </c>
      <c r="G42" s="76" t="e">
        <f t="shared" si="11"/>
        <v>#DIV/0!</v>
      </c>
      <c r="H42" s="447"/>
      <c r="I42" s="89"/>
      <c r="J42" s="89" t="s">
        <v>11</v>
      </c>
      <c r="K42" s="103"/>
      <c r="L42" s="103"/>
      <c r="M42" s="103"/>
      <c r="N42" s="103"/>
      <c r="O42" s="24"/>
      <c r="P42" s="24"/>
      <c r="Q42" s="24"/>
    </row>
    <row r="43" spans="1:17" s="15" customFormat="1" ht="38.25" customHeight="1" x14ac:dyDescent="0.2">
      <c r="A43" s="508"/>
      <c r="B43" s="511"/>
      <c r="C43" s="90" t="s">
        <v>1</v>
      </c>
      <c r="D43" s="31">
        <f>D18</f>
        <v>75451.692999999999</v>
      </c>
      <c r="E43" s="31">
        <f>E18</f>
        <v>74985.494000000006</v>
      </c>
      <c r="F43" s="31">
        <f>E43-D43</f>
        <v>-466.19900000000001</v>
      </c>
      <c r="G43" s="55">
        <f>F43/D43*100</f>
        <v>-0.62</v>
      </c>
      <c r="H43" s="447"/>
      <c r="I43" s="89"/>
      <c r="J43" s="89" t="s">
        <v>11</v>
      </c>
      <c r="K43" s="103"/>
      <c r="L43" s="103"/>
      <c r="M43" s="103"/>
      <c r="N43" s="103"/>
      <c r="O43" s="24"/>
      <c r="P43" s="24"/>
      <c r="Q43" s="24"/>
    </row>
    <row r="44" spans="1:17" s="15" customFormat="1" ht="15" customHeight="1" x14ac:dyDescent="0.2">
      <c r="A44" s="493" t="s">
        <v>8</v>
      </c>
      <c r="B44" s="493"/>
      <c r="C44" s="493"/>
      <c r="D44" s="493"/>
      <c r="E44" s="493"/>
      <c r="F44" s="493"/>
      <c r="G44" s="493"/>
      <c r="H44" s="493"/>
      <c r="I44" s="493"/>
      <c r="J44" s="493"/>
      <c r="K44" s="103"/>
      <c r="L44" s="103"/>
      <c r="M44" s="103"/>
      <c r="N44" s="103"/>
      <c r="O44" s="24"/>
      <c r="P44" s="24"/>
      <c r="Q44" s="24"/>
    </row>
    <row r="45" spans="1:17" s="15" customFormat="1" ht="17.25" customHeight="1" x14ac:dyDescent="0.2">
      <c r="A45" s="493" t="s">
        <v>9</v>
      </c>
      <c r="B45" s="493"/>
      <c r="C45" s="493"/>
      <c r="D45" s="493"/>
      <c r="E45" s="493"/>
      <c r="F45" s="493"/>
      <c r="G45" s="493"/>
      <c r="H45" s="493"/>
      <c r="I45" s="493"/>
      <c r="J45" s="493"/>
      <c r="K45" s="103"/>
      <c r="L45" s="103"/>
      <c r="M45" s="103"/>
      <c r="N45" s="103"/>
      <c r="O45" s="24"/>
      <c r="P45" s="24"/>
      <c r="Q45" s="24"/>
    </row>
    <row r="46" spans="1:17" s="15" customFormat="1" ht="25.5" customHeight="1" x14ac:dyDescent="0.2">
      <c r="A46" s="493" t="s">
        <v>4</v>
      </c>
      <c r="B46" s="493"/>
      <c r="C46" s="493"/>
      <c r="D46" s="493"/>
      <c r="E46" s="493"/>
      <c r="F46" s="493"/>
      <c r="G46" s="493"/>
      <c r="H46" s="493"/>
      <c r="I46" s="102" t="s">
        <v>21</v>
      </c>
      <c r="J46" s="111">
        <v>4445</v>
      </c>
      <c r="K46" s="111">
        <v>4445</v>
      </c>
      <c r="L46" s="77">
        <f>K46-J46</f>
        <v>0</v>
      </c>
      <c r="M46" s="55">
        <f t="shared" ref="M46" si="12">L46/J46*100</f>
        <v>0</v>
      </c>
      <c r="N46" s="103"/>
      <c r="O46" s="24"/>
      <c r="P46" s="24"/>
      <c r="Q46" s="24"/>
    </row>
    <row r="47" spans="1:17" s="15" customFormat="1" ht="16.5" customHeight="1" x14ac:dyDescent="0.2">
      <c r="A47" s="493" t="s">
        <v>27</v>
      </c>
      <c r="B47" s="493"/>
      <c r="C47" s="506"/>
      <c r="D47" s="506"/>
      <c r="E47" s="506"/>
      <c r="F47" s="506"/>
      <c r="G47" s="506"/>
      <c r="H47" s="506"/>
      <c r="I47" s="506"/>
      <c r="J47" s="506"/>
      <c r="K47" s="103"/>
      <c r="L47" s="103"/>
      <c r="M47" s="103"/>
      <c r="N47" s="103"/>
      <c r="O47" s="24"/>
      <c r="P47" s="24"/>
      <c r="Q47" s="24"/>
    </row>
    <row r="48" spans="1:17" s="15" customFormat="1" ht="41.25" customHeight="1" x14ac:dyDescent="0.2">
      <c r="A48" s="464" t="s">
        <v>65</v>
      </c>
      <c r="B48" s="450" t="s">
        <v>36</v>
      </c>
      <c r="C48" s="90" t="s">
        <v>15</v>
      </c>
      <c r="D48" s="47">
        <f>SUM(D49)</f>
        <v>3931.7660000000001</v>
      </c>
      <c r="E48" s="47">
        <f>SUM(E49)</f>
        <v>3931.7660000000001</v>
      </c>
      <c r="F48" s="47">
        <f>E48-D48</f>
        <v>0</v>
      </c>
      <c r="G48" s="55">
        <f t="shared" ref="G48:G58" si="13">F48/D48*100</f>
        <v>0</v>
      </c>
      <c r="H48" s="447"/>
      <c r="I48" s="448" t="s">
        <v>66</v>
      </c>
      <c r="J48" s="507">
        <v>468</v>
      </c>
      <c r="K48" s="507">
        <v>468</v>
      </c>
      <c r="L48" s="512">
        <f>K48-J48</f>
        <v>0</v>
      </c>
      <c r="M48" s="460">
        <f t="shared" ref="M48" si="14">L48/J48*100</f>
        <v>0</v>
      </c>
      <c r="N48" s="465"/>
      <c r="O48" s="24"/>
      <c r="P48" s="24"/>
      <c r="Q48" s="24"/>
    </row>
    <row r="49" spans="1:17" s="15" customFormat="1" ht="52.5" customHeight="1" x14ac:dyDescent="0.2">
      <c r="A49" s="464"/>
      <c r="B49" s="451"/>
      <c r="C49" s="90" t="s">
        <v>1</v>
      </c>
      <c r="D49" s="47">
        <f>1403.363+2328.403+200</f>
        <v>3931.7660000000001</v>
      </c>
      <c r="E49" s="47">
        <v>3931.7660000000001</v>
      </c>
      <c r="F49" s="47">
        <f>E49-D49</f>
        <v>0</v>
      </c>
      <c r="G49" s="55">
        <f t="shared" si="13"/>
        <v>0</v>
      </c>
      <c r="H49" s="447"/>
      <c r="I49" s="449"/>
      <c r="J49" s="507"/>
      <c r="K49" s="507"/>
      <c r="L49" s="513"/>
      <c r="M49" s="461"/>
      <c r="N49" s="466"/>
      <c r="O49" s="24"/>
      <c r="P49" s="24"/>
      <c r="Q49" s="24"/>
    </row>
    <row r="50" spans="1:17" s="15" customFormat="1" ht="37.5" customHeight="1" x14ac:dyDescent="0.2">
      <c r="A50" s="63"/>
      <c r="B50" s="91"/>
      <c r="C50" s="93"/>
      <c r="D50" s="78"/>
      <c r="E50" s="78"/>
      <c r="F50" s="47"/>
      <c r="G50" s="55"/>
      <c r="H50" s="472"/>
      <c r="I50" s="63" t="s">
        <v>17</v>
      </c>
      <c r="J50" s="79">
        <v>0</v>
      </c>
      <c r="K50" s="99">
        <v>0</v>
      </c>
      <c r="L50" s="80">
        <f>K50-J50</f>
        <v>0</v>
      </c>
      <c r="M50" s="109"/>
      <c r="N50" s="95"/>
      <c r="O50" s="24"/>
      <c r="P50" s="24"/>
      <c r="Q50" s="24"/>
    </row>
    <row r="51" spans="1:17" s="15" customFormat="1" ht="49.5" customHeight="1" x14ac:dyDescent="0.2">
      <c r="A51" s="63"/>
      <c r="B51" s="96"/>
      <c r="C51" s="90"/>
      <c r="D51" s="94"/>
      <c r="E51" s="94"/>
      <c r="F51" s="47"/>
      <c r="G51" s="55"/>
      <c r="H51" s="456"/>
      <c r="I51" s="102" t="s">
        <v>18</v>
      </c>
      <c r="J51" s="107">
        <v>0</v>
      </c>
      <c r="K51" s="104">
        <v>0</v>
      </c>
      <c r="L51" s="105">
        <f>K51-J51</f>
        <v>0</v>
      </c>
      <c r="M51" s="106"/>
      <c r="N51" s="103"/>
      <c r="O51" s="24"/>
      <c r="P51" s="24"/>
      <c r="Q51" s="24"/>
    </row>
    <row r="52" spans="1:17" s="15" customFormat="1" ht="39.75" customHeight="1" x14ac:dyDescent="0.2">
      <c r="A52" s="448" t="s">
        <v>67</v>
      </c>
      <c r="B52" s="450" t="s">
        <v>36</v>
      </c>
      <c r="C52" s="96" t="s">
        <v>15</v>
      </c>
      <c r="D52" s="31">
        <f>D53</f>
        <v>0</v>
      </c>
      <c r="E52" s="31">
        <f>E53</f>
        <v>0</v>
      </c>
      <c r="F52" s="31">
        <f t="shared" ref="F52:F60" si="15">E52-D52</f>
        <v>0</v>
      </c>
      <c r="G52" s="71" t="e">
        <f t="shared" si="13"/>
        <v>#DIV/0!</v>
      </c>
      <c r="H52" s="462"/>
      <c r="I52" s="84" t="s">
        <v>68</v>
      </c>
      <c r="J52" s="72">
        <v>59</v>
      </c>
      <c r="K52" s="72">
        <v>59</v>
      </c>
      <c r="L52" s="104">
        <f>K52-J52</f>
        <v>0</v>
      </c>
      <c r="M52" s="106"/>
      <c r="N52" s="85"/>
      <c r="O52" s="24"/>
      <c r="P52" s="24"/>
      <c r="Q52" s="24"/>
    </row>
    <row r="53" spans="1:17" s="15" customFormat="1" ht="41.25" customHeight="1" x14ac:dyDescent="0.2">
      <c r="A53" s="470"/>
      <c r="B53" s="471"/>
      <c r="C53" s="448" t="s">
        <v>1</v>
      </c>
      <c r="D53" s="31">
        <v>0</v>
      </c>
      <c r="E53" s="31">
        <v>0</v>
      </c>
      <c r="F53" s="31">
        <f t="shared" si="15"/>
        <v>0</v>
      </c>
      <c r="G53" s="70" t="e">
        <f t="shared" si="13"/>
        <v>#DIV/0!</v>
      </c>
      <c r="H53" s="514"/>
      <c r="I53" s="84" t="s">
        <v>23</v>
      </c>
      <c r="J53" s="72">
        <v>0</v>
      </c>
      <c r="K53" s="104">
        <v>0</v>
      </c>
      <c r="L53" s="104">
        <f t="shared" ref="L53:L54" si="16">K53-J53</f>
        <v>0</v>
      </c>
      <c r="M53" s="106"/>
      <c r="N53" s="92" t="s">
        <v>81</v>
      </c>
      <c r="O53" s="24"/>
      <c r="P53" s="24"/>
      <c r="Q53" s="24"/>
    </row>
    <row r="54" spans="1:17" s="15" customFormat="1" ht="35.25" customHeight="1" x14ac:dyDescent="0.2">
      <c r="A54" s="449"/>
      <c r="B54" s="471"/>
      <c r="C54" s="470"/>
      <c r="D54" s="31"/>
      <c r="E54" s="31"/>
      <c r="F54" s="31"/>
      <c r="G54" s="47"/>
      <c r="H54" s="463"/>
      <c r="I54" s="101" t="s">
        <v>22</v>
      </c>
      <c r="J54" s="72">
        <v>59</v>
      </c>
      <c r="K54" s="104">
        <v>59</v>
      </c>
      <c r="L54" s="104">
        <f t="shared" si="16"/>
        <v>0</v>
      </c>
      <c r="M54" s="106"/>
      <c r="N54" s="92"/>
      <c r="O54" s="24"/>
      <c r="P54" s="24"/>
      <c r="Q54" s="24"/>
    </row>
    <row r="55" spans="1:17" s="15" customFormat="1" ht="36" customHeight="1" x14ac:dyDescent="0.2">
      <c r="A55" s="101"/>
      <c r="B55" s="96"/>
      <c r="C55" s="90"/>
      <c r="D55" s="47"/>
      <c r="E55" s="47"/>
      <c r="F55" s="47"/>
      <c r="G55" s="55"/>
      <c r="H55" s="447"/>
      <c r="I55" s="63" t="s">
        <v>17</v>
      </c>
      <c r="J55" s="79">
        <v>0</v>
      </c>
      <c r="K55" s="99">
        <v>0</v>
      </c>
      <c r="L55" s="80">
        <f>K55-J55</f>
        <v>0</v>
      </c>
      <c r="M55" s="109"/>
      <c r="N55" s="92" t="s">
        <v>83</v>
      </c>
      <c r="O55" s="24"/>
      <c r="P55" s="24"/>
      <c r="Q55" s="24"/>
    </row>
    <row r="56" spans="1:17" s="15" customFormat="1" ht="47.25" customHeight="1" x14ac:dyDescent="0.2">
      <c r="A56" s="63"/>
      <c r="B56" s="96"/>
      <c r="C56" s="90"/>
      <c r="D56" s="94"/>
      <c r="E56" s="94"/>
      <c r="F56" s="47"/>
      <c r="G56" s="55"/>
      <c r="H56" s="447"/>
      <c r="I56" s="102" t="s">
        <v>18</v>
      </c>
      <c r="J56" s="107">
        <v>0</v>
      </c>
      <c r="K56" s="104">
        <v>0</v>
      </c>
      <c r="L56" s="105">
        <f>K56-J56</f>
        <v>0</v>
      </c>
      <c r="M56" s="106"/>
      <c r="N56" s="92" t="s">
        <v>83</v>
      </c>
      <c r="O56" s="24"/>
      <c r="P56" s="24"/>
      <c r="Q56" s="24"/>
    </row>
    <row r="57" spans="1:17" s="51" customFormat="1" ht="26.25" customHeight="1" x14ac:dyDescent="0.2">
      <c r="A57" s="464" t="s">
        <v>28</v>
      </c>
      <c r="B57" s="443" t="s">
        <v>36</v>
      </c>
      <c r="C57" s="90" t="s">
        <v>15</v>
      </c>
      <c r="D57" s="31">
        <f>D58</f>
        <v>0</v>
      </c>
      <c r="E57" s="31">
        <f>E58</f>
        <v>0</v>
      </c>
      <c r="F57" s="31">
        <f t="shared" si="15"/>
        <v>0</v>
      </c>
      <c r="G57" s="71" t="e">
        <f t="shared" si="13"/>
        <v>#DIV/0!</v>
      </c>
      <c r="H57" s="447"/>
      <c r="I57" s="519" t="s">
        <v>24</v>
      </c>
      <c r="J57" s="520">
        <v>0</v>
      </c>
      <c r="K57" s="515">
        <v>0</v>
      </c>
      <c r="L57" s="516">
        <f>K57-J57</f>
        <v>0</v>
      </c>
      <c r="M57" s="517"/>
      <c r="N57" s="450" t="s">
        <v>83</v>
      </c>
      <c r="O57" s="50"/>
      <c r="P57" s="50"/>
      <c r="Q57" s="50"/>
    </row>
    <row r="58" spans="1:17" s="51" customFormat="1" ht="39.75" customHeight="1" x14ac:dyDescent="0.2">
      <c r="A58" s="464"/>
      <c r="B58" s="443"/>
      <c r="C58" s="90" t="s">
        <v>1</v>
      </c>
      <c r="D58" s="31">
        <v>0</v>
      </c>
      <c r="E58" s="31">
        <v>0</v>
      </c>
      <c r="F58" s="31">
        <f t="shared" si="15"/>
        <v>0</v>
      </c>
      <c r="G58" s="71" t="e">
        <f t="shared" si="13"/>
        <v>#DIV/0!</v>
      </c>
      <c r="H58" s="447"/>
      <c r="I58" s="519"/>
      <c r="J58" s="521"/>
      <c r="K58" s="515"/>
      <c r="L58" s="515"/>
      <c r="M58" s="517"/>
      <c r="N58" s="451"/>
      <c r="O58" s="50"/>
      <c r="P58" s="50"/>
      <c r="Q58" s="50"/>
    </row>
    <row r="59" spans="1:17" s="54" customFormat="1" ht="35.25" customHeight="1" x14ac:dyDescent="0.2">
      <c r="A59" s="508" t="s">
        <v>10</v>
      </c>
      <c r="B59" s="509" t="s">
        <v>36</v>
      </c>
      <c r="C59" s="98" t="s">
        <v>15</v>
      </c>
      <c r="D59" s="52">
        <f>D60</f>
        <v>3931.7660000000001</v>
      </c>
      <c r="E59" s="52">
        <f>E60</f>
        <v>3931.7660000000001</v>
      </c>
      <c r="F59" s="52">
        <f t="shared" si="15"/>
        <v>0</v>
      </c>
      <c r="G59" s="75">
        <f>F59/D59*100</f>
        <v>0</v>
      </c>
      <c r="H59" s="96"/>
      <c r="I59" s="518"/>
      <c r="J59" s="110" t="s">
        <v>11</v>
      </c>
      <c r="K59" s="35"/>
      <c r="L59" s="35"/>
      <c r="M59" s="35"/>
      <c r="N59" s="35"/>
      <c r="O59" s="53"/>
      <c r="P59" s="53"/>
      <c r="Q59" s="53"/>
    </row>
    <row r="60" spans="1:17" s="54" customFormat="1" ht="36" x14ac:dyDescent="0.2">
      <c r="A60" s="508"/>
      <c r="B60" s="511"/>
      <c r="C60" s="96" t="s">
        <v>1</v>
      </c>
      <c r="D60" s="47">
        <f>D49+D58+D53</f>
        <v>3931.7660000000001</v>
      </c>
      <c r="E60" s="47">
        <f>E49+E58+E53</f>
        <v>3931.7660000000001</v>
      </c>
      <c r="F60" s="47">
        <f t="shared" si="15"/>
        <v>0</v>
      </c>
      <c r="G60" s="55">
        <f>F60/D60*100</f>
        <v>0</v>
      </c>
      <c r="H60" s="96"/>
      <c r="I60" s="519"/>
      <c r="J60" s="110" t="s">
        <v>11</v>
      </c>
      <c r="K60" s="35"/>
      <c r="L60" s="35"/>
      <c r="M60" s="35"/>
      <c r="N60" s="35"/>
      <c r="O60" s="53"/>
      <c r="P60" s="53"/>
      <c r="Q60" s="53"/>
    </row>
    <row r="62" spans="1:17" ht="18.75" x14ac:dyDescent="0.3">
      <c r="M62" s="6"/>
      <c r="N62" s="7"/>
    </row>
    <row r="63" spans="1:17" s="17" customFormat="1" ht="15.75" x14ac:dyDescent="0.25">
      <c r="A63" s="8" t="s">
        <v>45</v>
      </c>
      <c r="B63" s="8"/>
      <c r="C63" s="8"/>
      <c r="D63" s="8"/>
      <c r="E63" s="8"/>
      <c r="F63" s="8"/>
      <c r="G63" s="8"/>
      <c r="H63" s="8"/>
      <c r="I63" s="16"/>
      <c r="M63" s="8"/>
      <c r="N63" s="18" t="s">
        <v>46</v>
      </c>
    </row>
    <row r="64" spans="1:17" s="17" customFormat="1" ht="15.75" x14ac:dyDescent="0.25">
      <c r="A64" s="8"/>
      <c r="B64" s="8"/>
      <c r="C64" s="8"/>
      <c r="D64" s="8"/>
      <c r="E64" s="8"/>
      <c r="F64" s="8"/>
      <c r="G64" s="8"/>
      <c r="H64" s="8"/>
      <c r="I64" s="16"/>
      <c r="M64" s="8"/>
      <c r="N64" s="18"/>
    </row>
    <row r="65" spans="1:14" s="17" customFormat="1" ht="15.75" x14ac:dyDescent="0.25">
      <c r="A65" s="11" t="s">
        <v>75</v>
      </c>
      <c r="B65" s="11"/>
      <c r="C65" s="11"/>
      <c r="D65" s="11"/>
      <c r="E65" s="11"/>
      <c r="F65" s="8"/>
      <c r="G65" s="8"/>
      <c r="H65" s="8"/>
      <c r="I65" s="16"/>
      <c r="M65" s="8"/>
      <c r="N65" s="18" t="s">
        <v>53</v>
      </c>
    </row>
    <row r="66" spans="1:14" s="17" customFormat="1" ht="15.75" x14ac:dyDescent="0.25">
      <c r="A66" s="8"/>
      <c r="B66" s="8"/>
      <c r="C66" s="8"/>
      <c r="D66" s="8"/>
      <c r="E66" s="8"/>
      <c r="F66" s="8"/>
      <c r="G66" s="8"/>
      <c r="H66" s="8"/>
      <c r="I66" s="16"/>
      <c r="M66" s="8"/>
      <c r="N66" s="18"/>
    </row>
    <row r="67" spans="1:14" s="17" customFormat="1" ht="15.75" x14ac:dyDescent="0.25">
      <c r="A67" s="11" t="s">
        <v>96</v>
      </c>
      <c r="B67" s="11"/>
      <c r="C67" s="11"/>
      <c r="D67" s="11"/>
      <c r="E67" s="11"/>
      <c r="F67" s="8"/>
      <c r="G67" s="8"/>
      <c r="H67" s="8"/>
      <c r="I67" s="16"/>
      <c r="M67" s="8"/>
      <c r="N67" s="18" t="s">
        <v>95</v>
      </c>
    </row>
    <row r="68" spans="1:14" s="17" customFormat="1" ht="15.75" x14ac:dyDescent="0.25">
      <c r="A68" s="19"/>
      <c r="B68" s="19"/>
      <c r="C68" s="20"/>
      <c r="H68" s="20"/>
      <c r="I68" s="16"/>
    </row>
    <row r="69" spans="1:14" s="17" customFormat="1" ht="15.75" x14ac:dyDescent="0.25">
      <c r="A69" s="8" t="s">
        <v>49</v>
      </c>
      <c r="B69" s="21"/>
      <c r="C69" s="21"/>
      <c r="D69" s="22"/>
      <c r="E69" s="22"/>
      <c r="F69" s="8"/>
      <c r="G69" s="8"/>
      <c r="H69" s="8"/>
      <c r="I69" s="16"/>
      <c r="M69" s="8"/>
      <c r="N69" s="18" t="s">
        <v>50</v>
      </c>
    </row>
    <row r="70" spans="1:14" s="17" customFormat="1" ht="15.75" x14ac:dyDescent="0.25">
      <c r="A70" s="8"/>
      <c r="B70" s="22"/>
      <c r="C70" s="22"/>
      <c r="D70" s="22"/>
      <c r="E70" s="22"/>
      <c r="F70" s="8"/>
      <c r="G70" s="8"/>
      <c r="H70" s="8"/>
      <c r="I70" s="16"/>
      <c r="M70" s="8"/>
      <c r="N70" s="18"/>
    </row>
    <row r="71" spans="1:14" s="17" customFormat="1" ht="15.75" x14ac:dyDescent="0.25">
      <c r="A71" s="8" t="s">
        <v>93</v>
      </c>
      <c r="B71" s="8"/>
      <c r="C71" s="8"/>
      <c r="D71" s="8"/>
      <c r="E71" s="8"/>
      <c r="F71" s="8"/>
      <c r="G71" s="8"/>
      <c r="H71" s="8"/>
      <c r="I71" s="16"/>
      <c r="M71" s="8"/>
      <c r="N71" s="18" t="s">
        <v>94</v>
      </c>
    </row>
    <row r="72" spans="1:14" ht="18.75" x14ac:dyDescent="0.3">
      <c r="A72" s="1"/>
      <c r="B72" s="6"/>
      <c r="C72" s="6"/>
      <c r="D72" s="6"/>
      <c r="E72" s="6"/>
      <c r="F72" s="6"/>
      <c r="G72" s="6"/>
      <c r="H72" s="6"/>
      <c r="M72" s="6"/>
      <c r="N72" s="7"/>
    </row>
    <row r="73" spans="1:14" ht="18.75" x14ac:dyDescent="0.3">
      <c r="A73" s="1"/>
      <c r="B73" s="6"/>
      <c r="C73" s="6"/>
      <c r="D73" s="6"/>
      <c r="E73" s="6"/>
      <c r="F73" s="6"/>
      <c r="G73" s="6"/>
      <c r="H73" s="6"/>
    </row>
    <row r="74" spans="1:14" ht="18.75" x14ac:dyDescent="0.3">
      <c r="A74" s="6"/>
      <c r="B74" s="6"/>
      <c r="C74" s="6"/>
      <c r="D74" s="6"/>
      <c r="E74" s="6"/>
      <c r="F74" s="6"/>
      <c r="G74" s="6"/>
      <c r="H74" s="6"/>
      <c r="M74" s="6"/>
      <c r="N74" s="7"/>
    </row>
  </sheetData>
  <mergeCells count="120">
    <mergeCell ref="E11:E12"/>
    <mergeCell ref="F11:G11"/>
    <mergeCell ref="J11:J12"/>
    <mergeCell ref="K11:K12"/>
    <mergeCell ref="L11:M11"/>
    <mergeCell ref="A13:N13"/>
    <mergeCell ref="A7:N8"/>
    <mergeCell ref="A10:A12"/>
    <mergeCell ref="B10:B12"/>
    <mergeCell ref="C10:C12"/>
    <mergeCell ref="D10:G10"/>
    <mergeCell ref="H10:H12"/>
    <mergeCell ref="I10:I12"/>
    <mergeCell ref="J10:M10"/>
    <mergeCell ref="N10:N12"/>
    <mergeCell ref="D11:D12"/>
    <mergeCell ref="A14:N14"/>
    <mergeCell ref="A15:H15"/>
    <mergeCell ref="A16:N16"/>
    <mergeCell ref="A17:A18"/>
    <mergeCell ref="B17:B18"/>
    <mergeCell ref="I17:I18"/>
    <mergeCell ref="J17:J18"/>
    <mergeCell ref="K17:K18"/>
    <mergeCell ref="L17:L18"/>
    <mergeCell ref="M17:M18"/>
    <mergeCell ref="N17:N18"/>
    <mergeCell ref="H17:H20"/>
    <mergeCell ref="A21:A22"/>
    <mergeCell ref="B21:B22"/>
    <mergeCell ref="H21:H22"/>
    <mergeCell ref="I21:I22"/>
    <mergeCell ref="J21:J22"/>
    <mergeCell ref="K21:K22"/>
    <mergeCell ref="L21:L22"/>
    <mergeCell ref="M21:M22"/>
    <mergeCell ref="N21:N22"/>
    <mergeCell ref="A23:A24"/>
    <mergeCell ref="B23:B24"/>
    <mergeCell ref="H23:H24"/>
    <mergeCell ref="N23:N24"/>
    <mergeCell ref="A25:A26"/>
    <mergeCell ref="B25:B26"/>
    <mergeCell ref="H25:H26"/>
    <mergeCell ref="N25:N26"/>
    <mergeCell ref="A27:A28"/>
    <mergeCell ref="A29:A30"/>
    <mergeCell ref="B29:B30"/>
    <mergeCell ref="H29:H30"/>
    <mergeCell ref="N29:N30"/>
    <mergeCell ref="A31:A33"/>
    <mergeCell ref="B31:B33"/>
    <mergeCell ref="H31:H33"/>
    <mergeCell ref="I31:I33"/>
    <mergeCell ref="J31:J33"/>
    <mergeCell ref="L34:L36"/>
    <mergeCell ref="M34:M36"/>
    <mergeCell ref="N34:N36"/>
    <mergeCell ref="A41:A43"/>
    <mergeCell ref="B41:B43"/>
    <mergeCell ref="H41:H43"/>
    <mergeCell ref="K31:K33"/>
    <mergeCell ref="L31:L33"/>
    <mergeCell ref="M31:M33"/>
    <mergeCell ref="N31:N33"/>
    <mergeCell ref="A34:A36"/>
    <mergeCell ref="B34:B36"/>
    <mergeCell ref="H34:H36"/>
    <mergeCell ref="I34:I36"/>
    <mergeCell ref="J34:J36"/>
    <mergeCell ref="K34:K36"/>
    <mergeCell ref="M48:M49"/>
    <mergeCell ref="N48:N49"/>
    <mergeCell ref="H50:H51"/>
    <mergeCell ref="A52:A54"/>
    <mergeCell ref="B52:B54"/>
    <mergeCell ref="H52:H54"/>
    <mergeCell ref="C53:C54"/>
    <mergeCell ref="A44:J44"/>
    <mergeCell ref="A45:J45"/>
    <mergeCell ref="A46:H46"/>
    <mergeCell ref="A47:J47"/>
    <mergeCell ref="A48:A49"/>
    <mergeCell ref="B48:B49"/>
    <mergeCell ref="H48:H49"/>
    <mergeCell ref="I48:I49"/>
    <mergeCell ref="J48:J49"/>
    <mergeCell ref="A59:A60"/>
    <mergeCell ref="B59:B60"/>
    <mergeCell ref="I59:I60"/>
    <mergeCell ref="H55:H56"/>
    <mergeCell ref="A57:A58"/>
    <mergeCell ref="B57:B58"/>
    <mergeCell ref="H57:H58"/>
    <mergeCell ref="I57:I58"/>
    <mergeCell ref="J57:J58"/>
    <mergeCell ref="N57:N58"/>
    <mergeCell ref="A37:A38"/>
    <mergeCell ref="B37:B38"/>
    <mergeCell ref="H37:H38"/>
    <mergeCell ref="I37:I38"/>
    <mergeCell ref="J37:J38"/>
    <mergeCell ref="K37:K38"/>
    <mergeCell ref="L37:L38"/>
    <mergeCell ref="M37:M38"/>
    <mergeCell ref="N37:N38"/>
    <mergeCell ref="A39:A40"/>
    <mergeCell ref="B39:B40"/>
    <mergeCell ref="H39:H40"/>
    <mergeCell ref="I39:I40"/>
    <mergeCell ref="J39:J40"/>
    <mergeCell ref="K39:K40"/>
    <mergeCell ref="L39:L40"/>
    <mergeCell ref="M39:M40"/>
    <mergeCell ref="N39:N40"/>
    <mergeCell ref="K57:K58"/>
    <mergeCell ref="L57:L58"/>
    <mergeCell ref="M57:M58"/>
    <mergeCell ref="K48:K49"/>
    <mergeCell ref="L48:L49"/>
  </mergeCells>
  <pageMargins left="0.62992125984251968" right="0.39370078740157483" top="0.61" bottom="0.39370078740157483" header="0.31496062992125984" footer="0.31496062992125984"/>
  <pageSetup paperSize="8" scale="89" fitToHeight="10" orientation="landscape" r:id="rId1"/>
  <headerFooter>
    <oddFooter>&amp;C&amp;P</oddFooter>
  </headerFooter>
  <rowBreaks count="1" manualBreakCount="1">
    <brk id="4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0"/>
  <sheetViews>
    <sheetView view="pageBreakPreview" topLeftCell="A4" zoomScale="85" zoomScaleNormal="66" zoomScaleSheetLayoutView="85" workbookViewId="0">
      <selection activeCell="D11" sqref="D11:D12"/>
    </sheetView>
  </sheetViews>
  <sheetFormatPr defaultColWidth="9.140625" defaultRowHeight="12.75" x14ac:dyDescent="0.2"/>
  <cols>
    <col min="1" max="1" width="30.28515625" style="3" customWidth="1"/>
    <col min="2" max="2" width="14.42578125" style="3" customWidth="1"/>
    <col min="3" max="3" width="12.85546875" style="2" customWidth="1"/>
    <col min="4" max="4" width="10.85546875" style="1" customWidth="1"/>
    <col min="5" max="5" width="12" style="1" customWidth="1"/>
    <col min="6" max="6" width="11" style="1" customWidth="1"/>
    <col min="7" max="7" width="9.85546875" style="1" customWidth="1"/>
    <col min="8" max="8" width="14.5703125" style="2" customWidth="1"/>
    <col min="9" max="9" width="26.140625" style="4" customWidth="1"/>
    <col min="10" max="10" width="11.7109375" style="1" bestFit="1" customWidth="1"/>
    <col min="11" max="11" width="11.5703125" style="1" customWidth="1"/>
    <col min="12" max="12" width="13.140625" style="1" customWidth="1"/>
    <col min="13" max="13" width="8.28515625" style="1" customWidth="1"/>
    <col min="14" max="14" width="33.28515625" style="1" customWidth="1"/>
    <col min="15" max="16384" width="9.140625" style="1"/>
  </cols>
  <sheetData>
    <row r="1" spans="1:19" ht="18.75" x14ac:dyDescent="0.3">
      <c r="A1" s="5" t="s">
        <v>38</v>
      </c>
      <c r="B1" s="5"/>
      <c r="C1" s="5"/>
      <c r="M1" s="5" t="s">
        <v>42</v>
      </c>
      <c r="R1" s="5"/>
      <c r="S1" s="6"/>
    </row>
    <row r="2" spans="1:19" s="17" customFormat="1" ht="15.75" x14ac:dyDescent="0.25">
      <c r="A2" s="23" t="s">
        <v>39</v>
      </c>
      <c r="B2" s="23"/>
      <c r="C2" s="23"/>
      <c r="H2" s="20"/>
      <c r="I2" s="16"/>
      <c r="M2" s="23" t="s">
        <v>43</v>
      </c>
      <c r="R2" s="23"/>
      <c r="S2" s="8"/>
    </row>
    <row r="3" spans="1:19" s="17" customFormat="1" ht="15.75" x14ac:dyDescent="0.25">
      <c r="A3" s="23" t="s">
        <v>40</v>
      </c>
      <c r="B3" s="23"/>
      <c r="C3" s="23"/>
      <c r="H3" s="20"/>
      <c r="I3" s="16"/>
      <c r="M3" s="23"/>
      <c r="R3" s="23"/>
      <c r="S3" s="8"/>
    </row>
    <row r="4" spans="1:19" s="17" customFormat="1" ht="36.75" customHeight="1" x14ac:dyDescent="0.25">
      <c r="A4" s="23" t="s">
        <v>41</v>
      </c>
      <c r="B4" s="23"/>
      <c r="C4" s="23"/>
      <c r="H4" s="20"/>
      <c r="I4" s="16"/>
      <c r="M4" s="23" t="s">
        <v>44</v>
      </c>
      <c r="R4" s="23"/>
      <c r="S4" s="8"/>
    </row>
    <row r="5" spans="1:19" s="17" customFormat="1" ht="15.75" x14ac:dyDescent="0.25">
      <c r="A5" s="23"/>
      <c r="B5" s="23"/>
      <c r="C5" s="23"/>
      <c r="H5" s="20"/>
      <c r="I5" s="16"/>
      <c r="L5" s="23"/>
      <c r="M5" s="23"/>
      <c r="N5" s="8"/>
    </row>
    <row r="6" spans="1:19" s="17" customFormat="1" ht="15.75" x14ac:dyDescent="0.25">
      <c r="A6" s="23"/>
      <c r="B6" s="23"/>
      <c r="C6" s="23"/>
      <c r="H6" s="20"/>
      <c r="I6" s="16"/>
      <c r="L6" s="23"/>
      <c r="M6" s="23"/>
      <c r="N6" s="8"/>
    </row>
    <row r="7" spans="1:19" s="17" customFormat="1" ht="48.75" customHeight="1" x14ac:dyDescent="0.25">
      <c r="A7" s="442" t="s">
        <v>78</v>
      </c>
      <c r="B7" s="442"/>
      <c r="C7" s="442"/>
      <c r="D7" s="442"/>
      <c r="E7" s="442"/>
      <c r="F7" s="442"/>
      <c r="G7" s="442"/>
      <c r="H7" s="442"/>
      <c r="I7" s="442"/>
      <c r="J7" s="442"/>
      <c r="K7" s="442"/>
      <c r="L7" s="442"/>
      <c r="M7" s="442"/>
      <c r="N7" s="442"/>
    </row>
    <row r="8" spans="1:19" s="17" customFormat="1" ht="60.75" customHeight="1" x14ac:dyDescent="0.25">
      <c r="A8" s="442"/>
      <c r="B8" s="442"/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</row>
    <row r="10" spans="1:19" s="25" customFormat="1" ht="28.5" customHeight="1" x14ac:dyDescent="0.2">
      <c r="A10" s="443" t="s">
        <v>0</v>
      </c>
      <c r="B10" s="443" t="s">
        <v>54</v>
      </c>
      <c r="C10" s="438" t="s">
        <v>29</v>
      </c>
      <c r="D10" s="444" t="s">
        <v>55</v>
      </c>
      <c r="E10" s="444"/>
      <c r="F10" s="444"/>
      <c r="G10" s="445"/>
      <c r="H10" s="438" t="s">
        <v>33</v>
      </c>
      <c r="I10" s="438" t="s">
        <v>56</v>
      </c>
      <c r="J10" s="438" t="s">
        <v>34</v>
      </c>
      <c r="K10" s="438"/>
      <c r="L10" s="438"/>
      <c r="M10" s="438"/>
      <c r="N10" s="438" t="s">
        <v>35</v>
      </c>
      <c r="O10" s="24"/>
      <c r="P10" s="24"/>
      <c r="Q10" s="24"/>
    </row>
    <row r="11" spans="1:19" s="25" customFormat="1" ht="33" customHeight="1" x14ac:dyDescent="0.2">
      <c r="A11" s="443"/>
      <c r="B11" s="443"/>
      <c r="C11" s="438"/>
      <c r="D11" s="438" t="s">
        <v>80</v>
      </c>
      <c r="E11" s="438" t="s">
        <v>69</v>
      </c>
      <c r="F11" s="438" t="s">
        <v>30</v>
      </c>
      <c r="G11" s="438"/>
      <c r="H11" s="438"/>
      <c r="I11" s="438"/>
      <c r="J11" s="438" t="s">
        <v>80</v>
      </c>
      <c r="K11" s="438" t="s">
        <v>69</v>
      </c>
      <c r="L11" s="438" t="s">
        <v>30</v>
      </c>
      <c r="M11" s="438"/>
      <c r="N11" s="438"/>
      <c r="O11" s="24"/>
      <c r="P11" s="24"/>
      <c r="Q11" s="24"/>
    </row>
    <row r="12" spans="1:19" s="25" customFormat="1" ht="30" customHeight="1" x14ac:dyDescent="0.2">
      <c r="A12" s="443"/>
      <c r="B12" s="443"/>
      <c r="C12" s="438"/>
      <c r="D12" s="438"/>
      <c r="E12" s="438"/>
      <c r="F12" s="28" t="s">
        <v>31</v>
      </c>
      <c r="G12" s="28" t="s">
        <v>32</v>
      </c>
      <c r="H12" s="438"/>
      <c r="I12" s="438"/>
      <c r="J12" s="438"/>
      <c r="K12" s="438"/>
      <c r="L12" s="28" t="s">
        <v>37</v>
      </c>
      <c r="M12" s="28" t="s">
        <v>32</v>
      </c>
      <c r="N12" s="438"/>
      <c r="O12" s="24"/>
      <c r="P12" s="24"/>
      <c r="Q12" s="24"/>
    </row>
    <row r="13" spans="1:19" s="26" customFormat="1" ht="25.5" customHeight="1" x14ac:dyDescent="0.25">
      <c r="A13" s="439" t="s">
        <v>2</v>
      </c>
      <c r="B13" s="440"/>
      <c r="C13" s="440"/>
      <c r="D13" s="440"/>
      <c r="E13" s="440"/>
      <c r="F13" s="440"/>
      <c r="G13" s="440"/>
      <c r="H13" s="440"/>
      <c r="I13" s="440"/>
      <c r="J13" s="440"/>
      <c r="K13" s="440"/>
      <c r="L13" s="440"/>
      <c r="M13" s="440"/>
      <c r="N13" s="441"/>
    </row>
    <row r="14" spans="1:19" s="26" customFormat="1" ht="24" customHeight="1" x14ac:dyDescent="0.25">
      <c r="A14" s="446" t="s">
        <v>3</v>
      </c>
      <c r="B14" s="446"/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</row>
    <row r="15" spans="1:19" s="15" customFormat="1" ht="36" x14ac:dyDescent="0.2">
      <c r="A15" s="447" t="s">
        <v>4</v>
      </c>
      <c r="B15" s="447"/>
      <c r="C15" s="447"/>
      <c r="D15" s="447"/>
      <c r="E15" s="447"/>
      <c r="F15" s="447"/>
      <c r="G15" s="447"/>
      <c r="H15" s="447"/>
      <c r="I15" s="27" t="s">
        <v>14</v>
      </c>
      <c r="J15" s="28">
        <v>169.57</v>
      </c>
      <c r="K15" s="29">
        <v>169.57</v>
      </c>
      <c r="L15" s="55">
        <f>K15-J15</f>
        <v>0</v>
      </c>
      <c r="M15" s="55">
        <f>L15/J15*100</f>
        <v>0</v>
      </c>
      <c r="N15" s="29"/>
      <c r="O15" s="24"/>
      <c r="P15" s="24"/>
      <c r="Q15" s="24"/>
    </row>
    <row r="16" spans="1:19" s="15" customFormat="1" ht="25.5" customHeight="1" x14ac:dyDescent="0.2">
      <c r="A16" s="446" t="s">
        <v>26</v>
      </c>
      <c r="B16" s="446"/>
      <c r="C16" s="446"/>
      <c r="D16" s="446"/>
      <c r="E16" s="446"/>
      <c r="F16" s="446"/>
      <c r="G16" s="446"/>
      <c r="H16" s="446"/>
      <c r="I16" s="446"/>
      <c r="J16" s="446"/>
      <c r="K16" s="446"/>
      <c r="L16" s="446"/>
      <c r="M16" s="446"/>
      <c r="N16" s="446"/>
      <c r="O16" s="24"/>
      <c r="P16" s="24"/>
      <c r="Q16" s="24"/>
    </row>
    <row r="17" spans="1:18" s="15" customFormat="1" ht="52.5" customHeight="1" x14ac:dyDescent="0.2">
      <c r="A17" s="448" t="s">
        <v>59</v>
      </c>
      <c r="B17" s="450" t="s">
        <v>36</v>
      </c>
      <c r="C17" s="30" t="s">
        <v>15</v>
      </c>
      <c r="D17" s="31">
        <f>SUM(D18)</f>
        <v>26798.79</v>
      </c>
      <c r="E17" s="31">
        <f>SUM(E18)</f>
        <v>26447.242999999999</v>
      </c>
      <c r="F17" s="31">
        <f>E17-D17</f>
        <v>-351.54700000000003</v>
      </c>
      <c r="G17" s="55">
        <f>F17/D17*100</f>
        <v>-1.31</v>
      </c>
      <c r="H17" s="462"/>
      <c r="I17" s="455" t="s">
        <v>60</v>
      </c>
      <c r="J17" s="457">
        <v>1695728</v>
      </c>
      <c r="K17" s="457">
        <v>1695728</v>
      </c>
      <c r="L17" s="458">
        <f t="shared" ref="L17" si="0">K17-J17</f>
        <v>0</v>
      </c>
      <c r="M17" s="460">
        <f>L17/J17*100</f>
        <v>0</v>
      </c>
      <c r="N17" s="465"/>
      <c r="O17" s="24"/>
      <c r="P17" s="24"/>
      <c r="Q17" s="24"/>
    </row>
    <row r="18" spans="1:18" s="15" customFormat="1" ht="45" customHeight="1" x14ac:dyDescent="0.2">
      <c r="A18" s="449"/>
      <c r="B18" s="451"/>
      <c r="C18" s="56" t="s">
        <v>1</v>
      </c>
      <c r="D18" s="57">
        <v>26798.79</v>
      </c>
      <c r="E18" s="57">
        <f>174+26273.243</f>
        <v>26447.242999999999</v>
      </c>
      <c r="F18" s="31">
        <f>E18-D18</f>
        <v>-351.54700000000003</v>
      </c>
      <c r="G18" s="55">
        <f t="shared" ref="G18" si="1">F18/D18*100</f>
        <v>-1.31</v>
      </c>
      <c r="H18" s="463"/>
      <c r="I18" s="456"/>
      <c r="J18" s="457"/>
      <c r="K18" s="457"/>
      <c r="L18" s="459"/>
      <c r="M18" s="461"/>
      <c r="N18" s="466"/>
      <c r="O18" s="24"/>
      <c r="P18" s="24"/>
      <c r="Q18" s="24"/>
    </row>
    <row r="19" spans="1:18" s="37" customFormat="1" ht="42" customHeight="1" x14ac:dyDescent="0.2">
      <c r="A19" s="33"/>
      <c r="B19" s="14"/>
      <c r="C19" s="30"/>
      <c r="D19" s="31"/>
      <c r="E19" s="31"/>
      <c r="F19" s="31"/>
      <c r="G19" s="58"/>
      <c r="H19" s="33"/>
      <c r="I19" s="33" t="s">
        <v>17</v>
      </c>
      <c r="J19" s="58">
        <v>0</v>
      </c>
      <c r="K19" s="59">
        <v>0</v>
      </c>
      <c r="L19" s="60">
        <f>K19-J19</f>
        <v>0</v>
      </c>
      <c r="M19" s="61"/>
      <c r="N19" s="62" t="s">
        <v>76</v>
      </c>
      <c r="O19" s="36"/>
      <c r="P19" s="36"/>
      <c r="Q19" s="36"/>
    </row>
    <row r="20" spans="1:18" s="37" customFormat="1" ht="48" x14ac:dyDescent="0.2">
      <c r="A20" s="63"/>
      <c r="B20" s="64"/>
      <c r="C20" s="65"/>
      <c r="D20" s="66"/>
      <c r="E20" s="66"/>
      <c r="F20" s="66"/>
      <c r="G20" s="67"/>
      <c r="H20" s="63"/>
      <c r="I20" s="63" t="s">
        <v>18</v>
      </c>
      <c r="J20" s="67">
        <v>0</v>
      </c>
      <c r="K20" s="67">
        <v>0</v>
      </c>
      <c r="L20" s="68">
        <f>K20-J20</f>
        <v>0</v>
      </c>
      <c r="M20" s="69"/>
      <c r="N20" s="62" t="s">
        <v>76</v>
      </c>
      <c r="O20" s="36"/>
      <c r="P20" s="36"/>
      <c r="Q20" s="36"/>
      <c r="R20" s="36"/>
    </row>
    <row r="21" spans="1:18" s="15" customFormat="1" ht="27.75" customHeight="1" x14ac:dyDescent="0.2">
      <c r="A21" s="464" t="s">
        <v>25</v>
      </c>
      <c r="B21" s="450" t="s">
        <v>36</v>
      </c>
      <c r="C21" s="30" t="s">
        <v>15</v>
      </c>
      <c r="D21" s="31">
        <f ca="1">SUM(D22)</f>
        <v>0</v>
      </c>
      <c r="E21" s="31">
        <f ca="1">SUM(E22)</f>
        <v>0</v>
      </c>
      <c r="F21" s="31">
        <f t="shared" ref="F21:F26" ca="1" si="2">E21-D21</f>
        <v>0</v>
      </c>
      <c r="G21" s="71" t="e">
        <f t="shared" ref="G21:G26" ca="1" si="3">F21/D21*100</f>
        <v>#DIV/0!</v>
      </c>
      <c r="H21" s="462"/>
      <c r="I21" s="438"/>
      <c r="J21" s="438"/>
      <c r="K21" s="438"/>
      <c r="L21" s="438"/>
      <c r="M21" s="438"/>
      <c r="N21" s="465"/>
      <c r="O21" s="24"/>
      <c r="P21" s="24"/>
      <c r="Q21" s="24"/>
    </row>
    <row r="22" spans="1:18" s="15" customFormat="1" ht="39" customHeight="1" x14ac:dyDescent="0.2">
      <c r="A22" s="464"/>
      <c r="B22" s="451"/>
      <c r="C22" s="30" t="s">
        <v>1</v>
      </c>
      <c r="D22" s="31">
        <f ca="1">D24+D26+D30</f>
        <v>0</v>
      </c>
      <c r="E22" s="31">
        <f ca="1">E24+E26+E30</f>
        <v>0</v>
      </c>
      <c r="F22" s="31">
        <f t="shared" ca="1" si="2"/>
        <v>0</v>
      </c>
      <c r="G22" s="71" t="e">
        <f t="shared" ca="1" si="3"/>
        <v>#DIV/0!</v>
      </c>
      <c r="H22" s="463"/>
      <c r="I22" s="438"/>
      <c r="J22" s="438"/>
      <c r="K22" s="438"/>
      <c r="L22" s="438"/>
      <c r="M22" s="438"/>
      <c r="N22" s="466"/>
      <c r="O22" s="24"/>
      <c r="P22" s="24"/>
      <c r="Q22" s="24"/>
    </row>
    <row r="23" spans="1:18" s="15" customFormat="1" ht="45.75" customHeight="1" x14ac:dyDescent="0.2">
      <c r="A23" s="467" t="s">
        <v>5</v>
      </c>
      <c r="B23" s="450" t="s">
        <v>36</v>
      </c>
      <c r="C23" s="30" t="s">
        <v>15</v>
      </c>
      <c r="D23" s="57">
        <f ca="1">SUM(D24)</f>
        <v>0</v>
      </c>
      <c r="E23" s="57">
        <f ca="1">SUM(E24)</f>
        <v>0</v>
      </c>
      <c r="F23" s="31">
        <f t="shared" ca="1" si="2"/>
        <v>0</v>
      </c>
      <c r="G23" s="71" t="e">
        <f t="shared" ca="1" si="3"/>
        <v>#DIV/0!</v>
      </c>
      <c r="H23" s="455"/>
      <c r="I23" s="27" t="s">
        <v>19</v>
      </c>
      <c r="J23" s="38">
        <v>0</v>
      </c>
      <c r="K23" s="29">
        <v>0</v>
      </c>
      <c r="L23" s="29">
        <v>0</v>
      </c>
      <c r="M23" s="55"/>
      <c r="N23" s="468" t="s">
        <v>77</v>
      </c>
      <c r="O23" s="24"/>
      <c r="P23" s="24"/>
      <c r="Q23" s="24"/>
    </row>
    <row r="24" spans="1:18" s="15" customFormat="1" ht="39.75" customHeight="1" x14ac:dyDescent="0.2">
      <c r="A24" s="467"/>
      <c r="B24" s="451"/>
      <c r="C24" s="30" t="s">
        <v>1</v>
      </c>
      <c r="D24" s="57">
        <f t="shared" ref="D24:D26" ca="1" si="4">SUM(D25)</f>
        <v>0</v>
      </c>
      <c r="E24" s="57">
        <f t="shared" ref="E24:E26" ca="1" si="5">SUM(E25)</f>
        <v>0</v>
      </c>
      <c r="F24" s="31">
        <f t="shared" ca="1" si="2"/>
        <v>0</v>
      </c>
      <c r="G24" s="71" t="e">
        <f t="shared" ca="1" si="3"/>
        <v>#DIV/0!</v>
      </c>
      <c r="H24" s="456"/>
      <c r="I24" s="27" t="s">
        <v>20</v>
      </c>
      <c r="J24" s="38">
        <v>0</v>
      </c>
      <c r="K24" s="60">
        <v>0</v>
      </c>
      <c r="L24" s="60">
        <v>0</v>
      </c>
      <c r="M24" s="61"/>
      <c r="N24" s="469"/>
      <c r="O24" s="24"/>
      <c r="P24" s="24"/>
      <c r="Q24" s="24"/>
    </row>
    <row r="25" spans="1:18" s="15" customFormat="1" ht="41.25" customHeight="1" x14ac:dyDescent="0.2">
      <c r="A25" s="467" t="s">
        <v>62</v>
      </c>
      <c r="B25" s="450" t="s">
        <v>36</v>
      </c>
      <c r="C25" s="88" t="s">
        <v>15</v>
      </c>
      <c r="D25" s="57">
        <f t="shared" ca="1" si="4"/>
        <v>0</v>
      </c>
      <c r="E25" s="57">
        <f t="shared" ca="1" si="5"/>
        <v>0</v>
      </c>
      <c r="F25" s="31">
        <f t="shared" ca="1" si="2"/>
        <v>0</v>
      </c>
      <c r="G25" s="71" t="e">
        <f t="shared" ca="1" si="3"/>
        <v>#DIV/0!</v>
      </c>
      <c r="H25" s="455"/>
      <c r="I25" s="27" t="s">
        <v>19</v>
      </c>
      <c r="J25" s="38">
        <v>0</v>
      </c>
      <c r="K25" s="60">
        <v>0</v>
      </c>
      <c r="L25" s="60">
        <v>0</v>
      </c>
      <c r="M25" s="61" t="s">
        <v>61</v>
      </c>
      <c r="N25" s="468" t="s">
        <v>77</v>
      </c>
      <c r="O25" s="24"/>
      <c r="P25" s="24"/>
      <c r="Q25" s="24"/>
    </row>
    <row r="26" spans="1:18" s="15" customFormat="1" ht="39.75" customHeight="1" x14ac:dyDescent="0.2">
      <c r="A26" s="467"/>
      <c r="B26" s="451"/>
      <c r="C26" s="88" t="s">
        <v>1</v>
      </c>
      <c r="D26" s="31">
        <f t="shared" ca="1" si="4"/>
        <v>0</v>
      </c>
      <c r="E26" s="31">
        <f t="shared" ca="1" si="5"/>
        <v>0</v>
      </c>
      <c r="F26" s="31">
        <f t="shared" ca="1" si="2"/>
        <v>0</v>
      </c>
      <c r="G26" s="71" t="e">
        <f t="shared" ca="1" si="3"/>
        <v>#DIV/0!</v>
      </c>
      <c r="H26" s="456"/>
      <c r="I26" s="27" t="s">
        <v>20</v>
      </c>
      <c r="J26" s="38">
        <v>0</v>
      </c>
      <c r="K26" s="60">
        <v>0</v>
      </c>
      <c r="L26" s="60">
        <v>0</v>
      </c>
      <c r="M26" s="61"/>
      <c r="N26" s="469"/>
      <c r="O26" s="24"/>
      <c r="P26" s="24"/>
      <c r="Q26" s="24"/>
    </row>
    <row r="27" spans="1:18" s="15" customFormat="1" ht="21" hidden="1" customHeight="1" x14ac:dyDescent="0.2">
      <c r="A27" s="464" t="s">
        <v>6</v>
      </c>
      <c r="B27" s="14"/>
      <c r="C27" s="30" t="s">
        <v>15</v>
      </c>
      <c r="D27" s="31">
        <f ca="1">SUM(D28)</f>
        <v>0</v>
      </c>
      <c r="E27" s="31">
        <f ca="1">SUM(E28)</f>
        <v>0</v>
      </c>
      <c r="F27" s="31">
        <f t="shared" ref="F27:F28" ca="1" si="6">D27-E27</f>
        <v>0</v>
      </c>
      <c r="G27" s="112"/>
      <c r="H27" s="10"/>
      <c r="I27" s="27" t="s">
        <v>19</v>
      </c>
      <c r="J27" s="38"/>
      <c r="K27" s="60"/>
      <c r="L27" s="60">
        <f t="shared" ref="L27:L28" si="7">J27-K27</f>
        <v>0</v>
      </c>
      <c r="M27" s="61" t="e">
        <f t="shared" ref="M27:M28" si="8">L27/J27*100</f>
        <v>#DIV/0!</v>
      </c>
      <c r="N27" s="29"/>
      <c r="O27" s="24"/>
      <c r="P27" s="24"/>
      <c r="Q27" s="24"/>
    </row>
    <row r="28" spans="1:18" s="15" customFormat="1" ht="21" hidden="1" customHeight="1" x14ac:dyDescent="0.2">
      <c r="A28" s="464"/>
      <c r="B28" s="14"/>
      <c r="C28" s="30" t="s">
        <v>1</v>
      </c>
      <c r="D28" s="31">
        <f ca="1">SUM(E28:E28)</f>
        <v>0</v>
      </c>
      <c r="E28" s="31">
        <f ca="1">SUM(F28:F28)</f>
        <v>0</v>
      </c>
      <c r="F28" s="31">
        <f t="shared" ca="1" si="6"/>
        <v>0</v>
      </c>
      <c r="G28" s="112"/>
      <c r="H28" s="10"/>
      <c r="I28" s="27" t="s">
        <v>20</v>
      </c>
      <c r="J28" s="38"/>
      <c r="K28" s="60"/>
      <c r="L28" s="60">
        <f t="shared" si="7"/>
        <v>0</v>
      </c>
      <c r="M28" s="61" t="e">
        <f t="shared" si="8"/>
        <v>#DIV/0!</v>
      </c>
      <c r="N28" s="29"/>
      <c r="O28" s="24"/>
      <c r="P28" s="24"/>
      <c r="Q28" s="24"/>
    </row>
    <row r="29" spans="1:18" s="42" customFormat="1" ht="46.5" customHeight="1" x14ac:dyDescent="0.2">
      <c r="A29" s="464" t="s">
        <v>13</v>
      </c>
      <c r="B29" s="450" t="s">
        <v>36</v>
      </c>
      <c r="C29" s="30" t="s">
        <v>15</v>
      </c>
      <c r="D29" s="31">
        <f>SUM(D30)</f>
        <v>0</v>
      </c>
      <c r="E29" s="31">
        <f>SUM(E30)</f>
        <v>0</v>
      </c>
      <c r="F29" s="31">
        <f t="shared" ref="F29:F36" si="9">E29-D29</f>
        <v>0</v>
      </c>
      <c r="G29" s="71" t="e">
        <f t="shared" ref="G29:G36" si="10">F29/D29*100</f>
        <v>#DIV/0!</v>
      </c>
      <c r="H29" s="455"/>
      <c r="I29" s="27" t="s">
        <v>19</v>
      </c>
      <c r="J29" s="72">
        <v>0</v>
      </c>
      <c r="K29" s="73">
        <v>0</v>
      </c>
      <c r="L29" s="60">
        <v>0</v>
      </c>
      <c r="M29" s="61"/>
      <c r="N29" s="468" t="s">
        <v>77</v>
      </c>
      <c r="O29" s="41"/>
      <c r="P29" s="41"/>
      <c r="Q29" s="41"/>
    </row>
    <row r="30" spans="1:18" s="42" customFormat="1" ht="48.75" customHeight="1" x14ac:dyDescent="0.2">
      <c r="A30" s="464"/>
      <c r="B30" s="451"/>
      <c r="C30" s="30" t="s">
        <v>1</v>
      </c>
      <c r="D30" s="31">
        <f>SUM(D31)</f>
        <v>0</v>
      </c>
      <c r="E30" s="31">
        <f>SUM(E31)</f>
        <v>0</v>
      </c>
      <c r="F30" s="31">
        <f t="shared" si="9"/>
        <v>0</v>
      </c>
      <c r="G30" s="71" t="e">
        <f t="shared" si="10"/>
        <v>#DIV/0!</v>
      </c>
      <c r="H30" s="456"/>
      <c r="I30" s="27" t="s">
        <v>20</v>
      </c>
      <c r="J30" s="72">
        <v>0</v>
      </c>
      <c r="K30" s="73">
        <v>0</v>
      </c>
      <c r="L30" s="60">
        <v>0</v>
      </c>
      <c r="M30" s="61"/>
      <c r="N30" s="469"/>
      <c r="O30" s="41"/>
      <c r="P30" s="41"/>
      <c r="Q30" s="41"/>
    </row>
    <row r="31" spans="1:18" s="42" customFormat="1" ht="36" customHeight="1" x14ac:dyDescent="0.2">
      <c r="A31" s="448" t="s">
        <v>63</v>
      </c>
      <c r="B31" s="450" t="s">
        <v>36</v>
      </c>
      <c r="C31" s="30" t="s">
        <v>15</v>
      </c>
      <c r="D31" s="31">
        <f>SUM(D32:D33)</f>
        <v>0</v>
      </c>
      <c r="E31" s="31">
        <f>SUM(E32:E33)</f>
        <v>0</v>
      </c>
      <c r="F31" s="31">
        <f t="shared" si="9"/>
        <v>0</v>
      </c>
      <c r="G31" s="71" t="e">
        <f t="shared" si="10"/>
        <v>#DIV/0!</v>
      </c>
      <c r="H31" s="455"/>
      <c r="I31" s="473"/>
      <c r="J31" s="476"/>
      <c r="K31" s="479"/>
      <c r="L31" s="482"/>
      <c r="M31" s="485"/>
      <c r="N31" s="488"/>
      <c r="O31" s="41"/>
      <c r="P31" s="41"/>
      <c r="Q31" s="41"/>
    </row>
    <row r="32" spans="1:18" s="42" customFormat="1" ht="40.5" customHeight="1" x14ac:dyDescent="0.2">
      <c r="A32" s="470"/>
      <c r="B32" s="471"/>
      <c r="C32" s="30" t="s">
        <v>1</v>
      </c>
      <c r="D32" s="31">
        <v>0</v>
      </c>
      <c r="E32" s="31">
        <v>0</v>
      </c>
      <c r="F32" s="31">
        <f t="shared" si="9"/>
        <v>0</v>
      </c>
      <c r="G32" s="71" t="e">
        <f t="shared" si="10"/>
        <v>#DIV/0!</v>
      </c>
      <c r="H32" s="472"/>
      <c r="I32" s="474"/>
      <c r="J32" s="477"/>
      <c r="K32" s="480"/>
      <c r="L32" s="483"/>
      <c r="M32" s="486"/>
      <c r="N32" s="489"/>
      <c r="O32" s="41"/>
      <c r="P32" s="41"/>
      <c r="Q32" s="41"/>
    </row>
    <row r="33" spans="1:17" s="42" customFormat="1" ht="60" x14ac:dyDescent="0.2">
      <c r="A33" s="449"/>
      <c r="B33" s="451"/>
      <c r="C33" s="30" t="s">
        <v>16</v>
      </c>
      <c r="D33" s="31">
        <v>0</v>
      </c>
      <c r="E33" s="31">
        <v>0</v>
      </c>
      <c r="F33" s="31">
        <f t="shared" si="9"/>
        <v>0</v>
      </c>
      <c r="G33" s="71" t="e">
        <f t="shared" si="10"/>
        <v>#DIV/0!</v>
      </c>
      <c r="H33" s="456"/>
      <c r="I33" s="475"/>
      <c r="J33" s="478"/>
      <c r="K33" s="481"/>
      <c r="L33" s="484"/>
      <c r="M33" s="487"/>
      <c r="N33" s="490"/>
      <c r="O33" s="41"/>
      <c r="P33" s="41"/>
      <c r="Q33" s="41"/>
    </row>
    <row r="34" spans="1:17" s="42" customFormat="1" ht="39" customHeight="1" x14ac:dyDescent="0.2">
      <c r="A34" s="448" t="s">
        <v>64</v>
      </c>
      <c r="B34" s="450" t="s">
        <v>36</v>
      </c>
      <c r="C34" s="30" t="s">
        <v>15</v>
      </c>
      <c r="D34" s="31">
        <f>SUM(D35:D36)</f>
        <v>0</v>
      </c>
      <c r="E34" s="31">
        <f>SUM(E35:E36)</f>
        <v>0</v>
      </c>
      <c r="F34" s="31">
        <f t="shared" si="9"/>
        <v>0</v>
      </c>
      <c r="G34" s="71" t="e">
        <f t="shared" si="10"/>
        <v>#DIV/0!</v>
      </c>
      <c r="H34" s="455"/>
      <c r="I34" s="473" t="s">
        <v>20</v>
      </c>
      <c r="J34" s="476">
        <v>0</v>
      </c>
      <c r="K34" s="479">
        <v>0</v>
      </c>
      <c r="L34" s="482">
        <v>0</v>
      </c>
      <c r="M34" s="485"/>
      <c r="N34" s="488" t="s">
        <v>77</v>
      </c>
      <c r="O34" s="41"/>
      <c r="P34" s="41"/>
      <c r="Q34" s="41"/>
    </row>
    <row r="35" spans="1:17" s="42" customFormat="1" ht="39.75" customHeight="1" x14ac:dyDescent="0.2">
      <c r="A35" s="470"/>
      <c r="B35" s="471"/>
      <c r="C35" s="30" t="s">
        <v>1</v>
      </c>
      <c r="D35" s="31">
        <v>0</v>
      </c>
      <c r="E35" s="31">
        <v>0</v>
      </c>
      <c r="F35" s="31">
        <f t="shared" si="9"/>
        <v>0</v>
      </c>
      <c r="G35" s="71" t="e">
        <f t="shared" si="10"/>
        <v>#DIV/0!</v>
      </c>
      <c r="H35" s="472"/>
      <c r="I35" s="474"/>
      <c r="J35" s="477"/>
      <c r="K35" s="480"/>
      <c r="L35" s="483"/>
      <c r="M35" s="486"/>
      <c r="N35" s="489"/>
      <c r="O35" s="41"/>
      <c r="P35" s="41"/>
      <c r="Q35" s="41"/>
    </row>
    <row r="36" spans="1:17" s="42" customFormat="1" ht="60" x14ac:dyDescent="0.2">
      <c r="A36" s="449"/>
      <c r="B36" s="451"/>
      <c r="C36" s="30" t="s">
        <v>16</v>
      </c>
      <c r="D36" s="31">
        <v>0</v>
      </c>
      <c r="E36" s="31">
        <v>0</v>
      </c>
      <c r="F36" s="31">
        <f t="shared" si="9"/>
        <v>0</v>
      </c>
      <c r="G36" s="71" t="e">
        <f t="shared" si="10"/>
        <v>#DIV/0!</v>
      </c>
      <c r="H36" s="456"/>
      <c r="I36" s="475"/>
      <c r="J36" s="478"/>
      <c r="K36" s="481"/>
      <c r="L36" s="484"/>
      <c r="M36" s="487"/>
      <c r="N36" s="490"/>
      <c r="O36" s="41"/>
      <c r="P36" s="41"/>
      <c r="Q36" s="41"/>
    </row>
    <row r="37" spans="1:17" s="15" customFormat="1" ht="30.75" customHeight="1" x14ac:dyDescent="0.2">
      <c r="A37" s="508" t="s">
        <v>7</v>
      </c>
      <c r="B37" s="509" t="s">
        <v>36</v>
      </c>
      <c r="C37" s="43" t="s">
        <v>15</v>
      </c>
      <c r="D37" s="44">
        <f ca="1">SUM(D38:D39)</f>
        <v>26798.79</v>
      </c>
      <c r="E37" s="44">
        <f ca="1">SUM(E38:E39)</f>
        <v>26447.242999999999</v>
      </c>
      <c r="F37" s="74">
        <f ca="1">E37-D37</f>
        <v>-351.54700000000003</v>
      </c>
      <c r="G37" s="75">
        <f ca="1">F37/D37*100</f>
        <v>-1.31</v>
      </c>
      <c r="H37" s="447"/>
      <c r="I37" s="28"/>
      <c r="J37" s="28" t="s">
        <v>11</v>
      </c>
      <c r="K37" s="29"/>
      <c r="L37" s="29"/>
      <c r="M37" s="29"/>
      <c r="N37" s="29"/>
      <c r="O37" s="24"/>
      <c r="P37" s="24"/>
      <c r="Q37" s="24"/>
    </row>
    <row r="38" spans="1:17" s="15" customFormat="1" ht="60" x14ac:dyDescent="0.2">
      <c r="A38" s="508"/>
      <c r="B38" s="510"/>
      <c r="C38" s="30" t="s">
        <v>16</v>
      </c>
      <c r="D38" s="45">
        <f>D36</f>
        <v>0</v>
      </c>
      <c r="E38" s="45">
        <f>E36</f>
        <v>0</v>
      </c>
      <c r="F38" s="45">
        <f t="shared" ref="F38:G38" si="11">F36</f>
        <v>0</v>
      </c>
      <c r="G38" s="76" t="e">
        <f t="shared" si="11"/>
        <v>#DIV/0!</v>
      </c>
      <c r="H38" s="447"/>
      <c r="I38" s="28"/>
      <c r="J38" s="28" t="s">
        <v>11</v>
      </c>
      <c r="K38" s="29"/>
      <c r="L38" s="29"/>
      <c r="M38" s="29"/>
      <c r="N38" s="29"/>
      <c r="O38" s="24"/>
      <c r="P38" s="24"/>
      <c r="Q38" s="24"/>
    </row>
    <row r="39" spans="1:17" s="15" customFormat="1" ht="38.25" customHeight="1" x14ac:dyDescent="0.2">
      <c r="A39" s="508"/>
      <c r="B39" s="511"/>
      <c r="C39" s="13" t="s">
        <v>1</v>
      </c>
      <c r="D39" s="45">
        <f ca="1">D17+D21+D32</f>
        <v>26798.79</v>
      </c>
      <c r="E39" s="45">
        <f ca="1">E17+E21+E32</f>
        <v>26447.242999999999</v>
      </c>
      <c r="F39" s="31">
        <f ca="1">E39-D39</f>
        <v>-351.54700000000003</v>
      </c>
      <c r="G39" s="55">
        <f ca="1">F39/D39*100</f>
        <v>-1.31</v>
      </c>
      <c r="H39" s="447"/>
      <c r="I39" s="28"/>
      <c r="J39" s="28" t="s">
        <v>11</v>
      </c>
      <c r="K39" s="29"/>
      <c r="L39" s="29"/>
      <c r="M39" s="29"/>
      <c r="N39" s="29"/>
      <c r="O39" s="24"/>
      <c r="P39" s="24"/>
      <c r="Q39" s="24"/>
    </row>
    <row r="40" spans="1:17" s="15" customFormat="1" ht="20.25" customHeight="1" x14ac:dyDescent="0.2">
      <c r="A40" s="493" t="s">
        <v>8</v>
      </c>
      <c r="B40" s="493"/>
      <c r="C40" s="493"/>
      <c r="D40" s="493"/>
      <c r="E40" s="493"/>
      <c r="F40" s="493"/>
      <c r="G40" s="493"/>
      <c r="H40" s="493"/>
      <c r="I40" s="493"/>
      <c r="J40" s="493"/>
      <c r="K40" s="29"/>
      <c r="L40" s="29"/>
      <c r="M40" s="29"/>
      <c r="N40" s="29"/>
      <c r="O40" s="24"/>
      <c r="P40" s="24"/>
      <c r="Q40" s="24"/>
    </row>
    <row r="41" spans="1:17" s="15" customFormat="1" ht="22.5" customHeight="1" x14ac:dyDescent="0.2">
      <c r="A41" s="493" t="s">
        <v>9</v>
      </c>
      <c r="B41" s="493"/>
      <c r="C41" s="493"/>
      <c r="D41" s="493"/>
      <c r="E41" s="493"/>
      <c r="F41" s="493"/>
      <c r="G41" s="493"/>
      <c r="H41" s="493"/>
      <c r="I41" s="493"/>
      <c r="J41" s="493"/>
      <c r="K41" s="29"/>
      <c r="L41" s="29"/>
      <c r="M41" s="29"/>
      <c r="N41" s="29"/>
      <c r="O41" s="24"/>
      <c r="P41" s="24"/>
      <c r="Q41" s="24"/>
    </row>
    <row r="42" spans="1:17" s="15" customFormat="1" ht="27.75" customHeight="1" x14ac:dyDescent="0.2">
      <c r="A42" s="493" t="s">
        <v>4</v>
      </c>
      <c r="B42" s="493"/>
      <c r="C42" s="493"/>
      <c r="D42" s="493"/>
      <c r="E42" s="493"/>
      <c r="F42" s="493"/>
      <c r="G42" s="493"/>
      <c r="H42" s="493"/>
      <c r="I42" s="27" t="s">
        <v>21</v>
      </c>
      <c r="J42" s="46">
        <v>4445</v>
      </c>
      <c r="K42" s="46">
        <v>4445</v>
      </c>
      <c r="L42" s="77">
        <f>K42-J42</f>
        <v>0</v>
      </c>
      <c r="M42" s="55">
        <f t="shared" ref="M42" si="12">L42/J42*100</f>
        <v>0</v>
      </c>
      <c r="N42" s="29"/>
      <c r="O42" s="24"/>
      <c r="P42" s="24"/>
      <c r="Q42" s="24"/>
    </row>
    <row r="43" spans="1:17" s="15" customFormat="1" ht="24.6" customHeight="1" x14ac:dyDescent="0.2">
      <c r="A43" s="493" t="s">
        <v>27</v>
      </c>
      <c r="B43" s="493"/>
      <c r="C43" s="506"/>
      <c r="D43" s="506"/>
      <c r="E43" s="506"/>
      <c r="F43" s="506"/>
      <c r="G43" s="506"/>
      <c r="H43" s="506"/>
      <c r="I43" s="506"/>
      <c r="J43" s="506"/>
      <c r="K43" s="29"/>
      <c r="L43" s="29"/>
      <c r="M43" s="29"/>
      <c r="N43" s="29"/>
      <c r="O43" s="24"/>
      <c r="P43" s="24"/>
      <c r="Q43" s="24"/>
    </row>
    <row r="44" spans="1:17" s="15" customFormat="1" ht="41.25" customHeight="1" x14ac:dyDescent="0.2">
      <c r="A44" s="464" t="s">
        <v>65</v>
      </c>
      <c r="B44" s="450" t="s">
        <v>36</v>
      </c>
      <c r="C44" s="13" t="s">
        <v>15</v>
      </c>
      <c r="D44" s="47">
        <f>SUM(D45)</f>
        <v>1403.3630000000001</v>
      </c>
      <c r="E44" s="47">
        <f>SUM(E45)</f>
        <v>1403.3630000000001</v>
      </c>
      <c r="F44" s="47">
        <f>E44-D44</f>
        <v>0</v>
      </c>
      <c r="G44" s="55">
        <f t="shared" ref="G44:G54" si="13">F44/D44*100</f>
        <v>0</v>
      </c>
      <c r="H44" s="447"/>
      <c r="I44" s="448" t="s">
        <v>66</v>
      </c>
      <c r="J44" s="507">
        <v>224</v>
      </c>
      <c r="K44" s="507">
        <v>224</v>
      </c>
      <c r="L44" s="512">
        <f>K44-J44</f>
        <v>0</v>
      </c>
      <c r="M44" s="460">
        <f t="shared" ref="M44" si="14">L44/J44*100</f>
        <v>0</v>
      </c>
      <c r="N44" s="465"/>
      <c r="O44" s="24"/>
      <c r="P44" s="24"/>
      <c r="Q44" s="24"/>
    </row>
    <row r="45" spans="1:17" s="15" customFormat="1" ht="60" customHeight="1" x14ac:dyDescent="0.2">
      <c r="A45" s="464"/>
      <c r="B45" s="451"/>
      <c r="C45" s="13" t="s">
        <v>1</v>
      </c>
      <c r="D45" s="47">
        <v>1403.3630000000001</v>
      </c>
      <c r="E45" s="47">
        <v>1403.3630000000001</v>
      </c>
      <c r="F45" s="47">
        <f>E45-D45</f>
        <v>0</v>
      </c>
      <c r="G45" s="55">
        <f t="shared" si="13"/>
        <v>0</v>
      </c>
      <c r="H45" s="447"/>
      <c r="I45" s="449"/>
      <c r="J45" s="507"/>
      <c r="K45" s="507"/>
      <c r="L45" s="513"/>
      <c r="M45" s="461"/>
      <c r="N45" s="466"/>
      <c r="O45" s="24"/>
      <c r="P45" s="24"/>
      <c r="Q45" s="24"/>
    </row>
    <row r="46" spans="1:17" s="15" customFormat="1" ht="37.5" customHeight="1" x14ac:dyDescent="0.2">
      <c r="A46" s="63"/>
      <c r="B46" s="64"/>
      <c r="C46" s="12"/>
      <c r="D46" s="78"/>
      <c r="E46" s="78"/>
      <c r="F46" s="47"/>
      <c r="G46" s="55"/>
      <c r="H46" s="472"/>
      <c r="I46" s="63" t="s">
        <v>17</v>
      </c>
      <c r="J46" s="79">
        <v>0</v>
      </c>
      <c r="K46" s="68">
        <v>0</v>
      </c>
      <c r="L46" s="80">
        <f>K46-J46</f>
        <v>0</v>
      </c>
      <c r="M46" s="69"/>
      <c r="N46" s="81"/>
      <c r="O46" s="24"/>
      <c r="P46" s="24"/>
      <c r="Q46" s="24"/>
    </row>
    <row r="47" spans="1:17" s="15" customFormat="1" ht="56.25" customHeight="1" x14ac:dyDescent="0.2">
      <c r="A47" s="63"/>
      <c r="B47" s="14"/>
      <c r="C47" s="13"/>
      <c r="D47" s="49"/>
      <c r="E47" s="49"/>
      <c r="F47" s="47"/>
      <c r="G47" s="55"/>
      <c r="H47" s="456"/>
      <c r="I47" s="27" t="s">
        <v>18</v>
      </c>
      <c r="J47" s="82">
        <v>0</v>
      </c>
      <c r="K47" s="60">
        <v>0</v>
      </c>
      <c r="L47" s="83">
        <f>K47-J47</f>
        <v>0</v>
      </c>
      <c r="M47" s="61"/>
      <c r="N47" s="29"/>
      <c r="O47" s="24"/>
      <c r="P47" s="24"/>
      <c r="Q47" s="24"/>
    </row>
    <row r="48" spans="1:17" s="15" customFormat="1" ht="51" customHeight="1" x14ac:dyDescent="0.2">
      <c r="A48" s="448" t="s">
        <v>67</v>
      </c>
      <c r="B48" s="450" t="s">
        <v>36</v>
      </c>
      <c r="C48" s="14" t="s">
        <v>15</v>
      </c>
      <c r="D48" s="31">
        <f>D49</f>
        <v>0</v>
      </c>
      <c r="E48" s="31">
        <f>E49</f>
        <v>0</v>
      </c>
      <c r="F48" s="31">
        <f t="shared" ref="F48:F56" si="15">E48-D48</f>
        <v>0</v>
      </c>
      <c r="G48" s="71" t="e">
        <f t="shared" si="13"/>
        <v>#DIV/0!</v>
      </c>
      <c r="H48" s="462"/>
      <c r="I48" s="84" t="s">
        <v>68</v>
      </c>
      <c r="J48" s="72">
        <v>0</v>
      </c>
      <c r="K48" s="72">
        <v>0</v>
      </c>
      <c r="L48" s="60">
        <f>K48-J48</f>
        <v>0</v>
      </c>
      <c r="M48" s="61"/>
      <c r="N48" s="85"/>
      <c r="O48" s="24"/>
      <c r="P48" s="24"/>
      <c r="Q48" s="24"/>
    </row>
    <row r="49" spans="1:17" s="15" customFormat="1" ht="41.25" customHeight="1" x14ac:dyDescent="0.2">
      <c r="A49" s="470"/>
      <c r="B49" s="471"/>
      <c r="C49" s="448" t="s">
        <v>1</v>
      </c>
      <c r="D49" s="31">
        <v>0</v>
      </c>
      <c r="E49" s="31">
        <v>0</v>
      </c>
      <c r="F49" s="31">
        <f t="shared" si="15"/>
        <v>0</v>
      </c>
      <c r="G49" s="70" t="e">
        <f t="shared" si="13"/>
        <v>#DIV/0!</v>
      </c>
      <c r="H49" s="514"/>
      <c r="I49" s="84" t="s">
        <v>23</v>
      </c>
      <c r="J49" s="72">
        <v>0</v>
      </c>
      <c r="K49" s="60">
        <v>0</v>
      </c>
      <c r="L49" s="60">
        <f t="shared" ref="L49:L50" si="16">K49-J49</f>
        <v>0</v>
      </c>
      <c r="M49" s="61"/>
      <c r="N49" s="87" t="s">
        <v>81</v>
      </c>
      <c r="O49" s="24"/>
      <c r="P49" s="24"/>
      <c r="Q49" s="24"/>
    </row>
    <row r="50" spans="1:17" s="15" customFormat="1" ht="53.25" customHeight="1" x14ac:dyDescent="0.2">
      <c r="A50" s="449"/>
      <c r="B50" s="471"/>
      <c r="C50" s="470"/>
      <c r="D50" s="31"/>
      <c r="E50" s="31"/>
      <c r="F50" s="31"/>
      <c r="G50" s="47"/>
      <c r="H50" s="463"/>
      <c r="I50" s="33" t="s">
        <v>22</v>
      </c>
      <c r="J50" s="72">
        <v>0</v>
      </c>
      <c r="K50" s="60">
        <v>0</v>
      </c>
      <c r="L50" s="60">
        <f t="shared" si="16"/>
        <v>0</v>
      </c>
      <c r="M50" s="61"/>
      <c r="N50" s="87" t="s">
        <v>82</v>
      </c>
      <c r="O50" s="24"/>
      <c r="P50" s="24"/>
      <c r="Q50" s="24"/>
    </row>
    <row r="51" spans="1:17" s="15" customFormat="1" ht="49.5" customHeight="1" x14ac:dyDescent="0.2">
      <c r="A51" s="33"/>
      <c r="B51" s="14"/>
      <c r="C51" s="13"/>
      <c r="D51" s="47"/>
      <c r="E51" s="47"/>
      <c r="F51" s="47"/>
      <c r="G51" s="55"/>
      <c r="H51" s="447"/>
      <c r="I51" s="63" t="s">
        <v>17</v>
      </c>
      <c r="J51" s="79">
        <v>0</v>
      </c>
      <c r="K51" s="68">
        <v>0</v>
      </c>
      <c r="L51" s="80">
        <f>K51-J51</f>
        <v>0</v>
      </c>
      <c r="M51" s="69"/>
      <c r="N51" s="87" t="s">
        <v>83</v>
      </c>
      <c r="O51" s="24"/>
      <c r="P51" s="24"/>
      <c r="Q51" s="24"/>
    </row>
    <row r="52" spans="1:17" s="15" customFormat="1" ht="56.25" customHeight="1" x14ac:dyDescent="0.2">
      <c r="A52" s="63"/>
      <c r="B52" s="14"/>
      <c r="C52" s="13"/>
      <c r="D52" s="49"/>
      <c r="E52" s="49"/>
      <c r="F52" s="47"/>
      <c r="G52" s="55"/>
      <c r="H52" s="447"/>
      <c r="I52" s="27" t="s">
        <v>18</v>
      </c>
      <c r="J52" s="82">
        <v>0</v>
      </c>
      <c r="K52" s="60">
        <v>0</v>
      </c>
      <c r="L52" s="83">
        <f>K52-J52</f>
        <v>0</v>
      </c>
      <c r="M52" s="61"/>
      <c r="N52" s="87" t="s">
        <v>83</v>
      </c>
      <c r="O52" s="24"/>
      <c r="P52" s="24"/>
      <c r="Q52" s="24"/>
    </row>
    <row r="53" spans="1:17" s="51" customFormat="1" ht="39.75" customHeight="1" x14ac:dyDescent="0.2">
      <c r="A53" s="464" t="s">
        <v>28</v>
      </c>
      <c r="B53" s="443" t="s">
        <v>36</v>
      </c>
      <c r="C53" s="13" t="s">
        <v>15</v>
      </c>
      <c r="D53" s="31">
        <f>D54</f>
        <v>0</v>
      </c>
      <c r="E53" s="31">
        <f>E54</f>
        <v>0</v>
      </c>
      <c r="F53" s="31">
        <f t="shared" si="15"/>
        <v>0</v>
      </c>
      <c r="G53" s="71" t="e">
        <f t="shared" si="13"/>
        <v>#DIV/0!</v>
      </c>
      <c r="H53" s="447"/>
      <c r="I53" s="519" t="s">
        <v>24</v>
      </c>
      <c r="J53" s="520">
        <v>0</v>
      </c>
      <c r="K53" s="515">
        <v>0</v>
      </c>
      <c r="L53" s="516">
        <f>K53-J53</f>
        <v>0</v>
      </c>
      <c r="M53" s="517"/>
      <c r="N53" s="87" t="s">
        <v>83</v>
      </c>
      <c r="O53" s="50"/>
      <c r="P53" s="50"/>
      <c r="Q53" s="50"/>
    </row>
    <row r="54" spans="1:17" s="51" customFormat="1" ht="39.75" customHeight="1" x14ac:dyDescent="0.2">
      <c r="A54" s="464"/>
      <c r="B54" s="443"/>
      <c r="C54" s="13" t="s">
        <v>1</v>
      </c>
      <c r="D54" s="31">
        <v>0</v>
      </c>
      <c r="E54" s="31">
        <v>0</v>
      </c>
      <c r="F54" s="31">
        <f t="shared" si="15"/>
        <v>0</v>
      </c>
      <c r="G54" s="71" t="e">
        <f t="shared" si="13"/>
        <v>#DIV/0!</v>
      </c>
      <c r="H54" s="447"/>
      <c r="I54" s="519"/>
      <c r="J54" s="521"/>
      <c r="K54" s="515"/>
      <c r="L54" s="515"/>
      <c r="M54" s="517"/>
      <c r="N54" s="87"/>
      <c r="O54" s="50"/>
      <c r="P54" s="50"/>
      <c r="Q54" s="50"/>
    </row>
    <row r="55" spans="1:17" s="54" customFormat="1" ht="35.25" customHeight="1" x14ac:dyDescent="0.2">
      <c r="A55" s="508" t="s">
        <v>10</v>
      </c>
      <c r="B55" s="509" t="s">
        <v>36</v>
      </c>
      <c r="C55" s="9" t="s">
        <v>15</v>
      </c>
      <c r="D55" s="52">
        <f>D56</f>
        <v>1403.3630000000001</v>
      </c>
      <c r="E55" s="52">
        <f>E56</f>
        <v>1403.3630000000001</v>
      </c>
      <c r="F55" s="52">
        <f t="shared" si="15"/>
        <v>0</v>
      </c>
      <c r="G55" s="75">
        <f>F55/D55*100</f>
        <v>0</v>
      </c>
      <c r="H55" s="14"/>
      <c r="I55" s="518"/>
      <c r="J55" s="48" t="s">
        <v>11</v>
      </c>
      <c r="K55" s="35"/>
      <c r="L55" s="35"/>
      <c r="M55" s="35"/>
      <c r="N55" s="35"/>
      <c r="O55" s="53"/>
      <c r="P55" s="53"/>
      <c r="Q55" s="53"/>
    </row>
    <row r="56" spans="1:17" s="54" customFormat="1" ht="36" x14ac:dyDescent="0.2">
      <c r="A56" s="508"/>
      <c r="B56" s="511"/>
      <c r="C56" s="14" t="s">
        <v>1</v>
      </c>
      <c r="D56" s="47">
        <f>D45+D54+D49</f>
        <v>1403.3630000000001</v>
      </c>
      <c r="E56" s="47">
        <f>E45+E54+E49</f>
        <v>1403.3630000000001</v>
      </c>
      <c r="F56" s="47">
        <f t="shared" si="15"/>
        <v>0</v>
      </c>
      <c r="G56" s="55">
        <f>F56/D56*100</f>
        <v>0</v>
      </c>
      <c r="H56" s="14"/>
      <c r="I56" s="519"/>
      <c r="J56" s="48" t="s">
        <v>11</v>
      </c>
      <c r="K56" s="35"/>
      <c r="L56" s="35"/>
      <c r="M56" s="35"/>
      <c r="N56" s="35"/>
      <c r="O56" s="53"/>
      <c r="P56" s="53"/>
      <c r="Q56" s="53"/>
    </row>
    <row r="58" spans="1:17" ht="18.75" x14ac:dyDescent="0.3">
      <c r="M58" s="6"/>
      <c r="N58" s="7"/>
    </row>
    <row r="59" spans="1:17" s="17" customFormat="1" ht="15.75" x14ac:dyDescent="0.25">
      <c r="A59" s="8" t="s">
        <v>45</v>
      </c>
      <c r="B59" s="8"/>
      <c r="C59" s="8"/>
      <c r="D59" s="8"/>
      <c r="E59" s="8"/>
      <c r="F59" s="8"/>
      <c r="G59" s="8"/>
      <c r="H59" s="8"/>
      <c r="I59" s="16"/>
      <c r="M59" s="8"/>
      <c r="N59" s="18" t="s">
        <v>46</v>
      </c>
    </row>
    <row r="60" spans="1:17" s="17" customFormat="1" ht="15.75" x14ac:dyDescent="0.25">
      <c r="A60" s="8"/>
      <c r="B60" s="8"/>
      <c r="C60" s="8"/>
      <c r="D60" s="8"/>
      <c r="E60" s="8"/>
      <c r="F60" s="8"/>
      <c r="G60" s="8"/>
      <c r="H60" s="8"/>
      <c r="I60" s="16"/>
      <c r="M60" s="8"/>
      <c r="N60" s="18"/>
    </row>
    <row r="61" spans="1:17" s="17" customFormat="1" ht="15.75" x14ac:dyDescent="0.25">
      <c r="A61" s="11" t="s">
        <v>75</v>
      </c>
      <c r="B61" s="11"/>
      <c r="C61" s="11"/>
      <c r="D61" s="11"/>
      <c r="E61" s="11"/>
      <c r="F61" s="8"/>
      <c r="G61" s="8"/>
      <c r="H61" s="8"/>
      <c r="I61" s="16"/>
      <c r="M61" s="8"/>
      <c r="N61" s="18" t="s">
        <v>53</v>
      </c>
    </row>
    <row r="62" spans="1:17" s="17" customFormat="1" ht="15.75" x14ac:dyDescent="0.25">
      <c r="A62" s="8"/>
      <c r="B62" s="8"/>
      <c r="C62" s="8"/>
      <c r="D62" s="8"/>
      <c r="E62" s="8"/>
      <c r="F62" s="8"/>
      <c r="G62" s="8"/>
      <c r="H62" s="8"/>
      <c r="I62" s="16"/>
      <c r="M62" s="8"/>
      <c r="N62" s="18"/>
    </row>
    <row r="63" spans="1:17" s="17" customFormat="1" ht="15.75" x14ac:dyDescent="0.25">
      <c r="A63" s="11" t="s">
        <v>47</v>
      </c>
      <c r="B63" s="11"/>
      <c r="C63" s="11"/>
      <c r="D63" s="11"/>
      <c r="E63" s="11"/>
      <c r="F63" s="8"/>
      <c r="G63" s="8"/>
      <c r="H63" s="8"/>
      <c r="I63" s="16"/>
      <c r="M63" s="8"/>
      <c r="N63" s="18" t="s">
        <v>48</v>
      </c>
    </row>
    <row r="64" spans="1:17" s="17" customFormat="1" ht="15.75" x14ac:dyDescent="0.25">
      <c r="A64" s="19"/>
      <c r="B64" s="19"/>
      <c r="C64" s="20"/>
      <c r="H64" s="20"/>
      <c r="I64" s="16"/>
    </row>
    <row r="65" spans="1:14" s="17" customFormat="1" ht="15.75" x14ac:dyDescent="0.25">
      <c r="A65" s="8" t="s">
        <v>49</v>
      </c>
      <c r="B65" s="21"/>
      <c r="C65" s="21"/>
      <c r="D65" s="22"/>
      <c r="E65" s="22"/>
      <c r="F65" s="8"/>
      <c r="G65" s="8"/>
      <c r="H65" s="8"/>
      <c r="I65" s="16"/>
      <c r="M65" s="8"/>
      <c r="N65" s="18" t="s">
        <v>50</v>
      </c>
    </row>
    <row r="66" spans="1:14" s="17" customFormat="1" ht="15.75" x14ac:dyDescent="0.25">
      <c r="A66" s="8"/>
      <c r="B66" s="22"/>
      <c r="C66" s="22"/>
      <c r="D66" s="22"/>
      <c r="E66" s="22"/>
      <c r="F66" s="8"/>
      <c r="G66" s="8"/>
      <c r="H66" s="8"/>
      <c r="I66" s="16"/>
      <c r="M66" s="8"/>
      <c r="N66" s="18"/>
    </row>
    <row r="67" spans="1:14" s="17" customFormat="1" ht="15.75" x14ac:dyDescent="0.25">
      <c r="A67" s="8" t="s">
        <v>51</v>
      </c>
      <c r="B67" s="8"/>
      <c r="C67" s="8"/>
      <c r="D67" s="8"/>
      <c r="E67" s="8"/>
      <c r="F67" s="8"/>
      <c r="G67" s="8"/>
      <c r="H67" s="8"/>
      <c r="I67" s="16"/>
      <c r="M67" s="8"/>
      <c r="N67" s="18" t="s">
        <v>52</v>
      </c>
    </row>
    <row r="68" spans="1:14" ht="18.75" x14ac:dyDescent="0.3">
      <c r="A68" s="1"/>
      <c r="B68" s="6"/>
      <c r="C68" s="6"/>
      <c r="D68" s="6"/>
      <c r="E68" s="6"/>
      <c r="F68" s="6"/>
      <c r="G68" s="6"/>
      <c r="H68" s="6"/>
      <c r="M68" s="6"/>
      <c r="N68" s="7"/>
    </row>
    <row r="69" spans="1:14" ht="18.75" x14ac:dyDescent="0.3">
      <c r="A69" s="1"/>
      <c r="B69" s="6"/>
      <c r="C69" s="6"/>
      <c r="D69" s="6"/>
      <c r="E69" s="6"/>
      <c r="F69" s="6"/>
      <c r="G69" s="6"/>
      <c r="H69" s="6"/>
    </row>
    <row r="70" spans="1:14" ht="18.75" x14ac:dyDescent="0.3">
      <c r="A70" s="6"/>
      <c r="B70" s="6"/>
      <c r="C70" s="6"/>
      <c r="D70" s="6"/>
      <c r="E70" s="6"/>
      <c r="F70" s="6"/>
      <c r="G70" s="6"/>
      <c r="H70" s="6"/>
      <c r="M70" s="6"/>
      <c r="N70" s="7"/>
    </row>
  </sheetData>
  <mergeCells count="101">
    <mergeCell ref="A55:A56"/>
    <mergeCell ref="B55:B56"/>
    <mergeCell ref="I55:I56"/>
    <mergeCell ref="H51:H52"/>
    <mergeCell ref="A53:A54"/>
    <mergeCell ref="B53:B54"/>
    <mergeCell ref="H53:H54"/>
    <mergeCell ref="I53:I54"/>
    <mergeCell ref="N21:N22"/>
    <mergeCell ref="J44:J45"/>
    <mergeCell ref="K53:K54"/>
    <mergeCell ref="L53:L54"/>
    <mergeCell ref="M53:M54"/>
    <mergeCell ref="J53:J54"/>
    <mergeCell ref="K44:K45"/>
    <mergeCell ref="L44:L45"/>
    <mergeCell ref="M44:M45"/>
    <mergeCell ref="N44:N45"/>
    <mergeCell ref="L34:L36"/>
    <mergeCell ref="M34:M36"/>
    <mergeCell ref="N34:N36"/>
    <mergeCell ref="M31:M33"/>
    <mergeCell ref="N31:N33"/>
    <mergeCell ref="A48:A50"/>
    <mergeCell ref="B48:B50"/>
    <mergeCell ref="H48:H50"/>
    <mergeCell ref="C49:C50"/>
    <mergeCell ref="A40:J40"/>
    <mergeCell ref="A41:J41"/>
    <mergeCell ref="A42:H42"/>
    <mergeCell ref="A43:J43"/>
    <mergeCell ref="A44:A45"/>
    <mergeCell ref="B44:B45"/>
    <mergeCell ref="H44:H45"/>
    <mergeCell ref="I44:I45"/>
    <mergeCell ref="H46:H47"/>
    <mergeCell ref="N29:N30"/>
    <mergeCell ref="A37:A39"/>
    <mergeCell ref="B37:B39"/>
    <mergeCell ref="H37:H39"/>
    <mergeCell ref="K31:K33"/>
    <mergeCell ref="L31:L33"/>
    <mergeCell ref="A34:A36"/>
    <mergeCell ref="B34:B36"/>
    <mergeCell ref="H34:H36"/>
    <mergeCell ref="I34:I36"/>
    <mergeCell ref="J34:J36"/>
    <mergeCell ref="K34:K36"/>
    <mergeCell ref="A31:A33"/>
    <mergeCell ref="B31:B33"/>
    <mergeCell ref="H31:H33"/>
    <mergeCell ref="I31:I33"/>
    <mergeCell ref="J31:J33"/>
    <mergeCell ref="A23:A24"/>
    <mergeCell ref="B23:B24"/>
    <mergeCell ref="H23:H24"/>
    <mergeCell ref="A25:A26"/>
    <mergeCell ref="B25:B26"/>
    <mergeCell ref="H25:H26"/>
    <mergeCell ref="A27:A28"/>
    <mergeCell ref="A29:A30"/>
    <mergeCell ref="B29:B30"/>
    <mergeCell ref="H29:H30"/>
    <mergeCell ref="I17:I18"/>
    <mergeCell ref="J17:J18"/>
    <mergeCell ref="K17:K18"/>
    <mergeCell ref="L17:L18"/>
    <mergeCell ref="M17:M18"/>
    <mergeCell ref="N17:N18"/>
    <mergeCell ref="A21:A22"/>
    <mergeCell ref="B21:B22"/>
    <mergeCell ref="H21:H22"/>
    <mergeCell ref="I21:I22"/>
    <mergeCell ref="J21:J22"/>
    <mergeCell ref="K21:K22"/>
    <mergeCell ref="L21:L22"/>
    <mergeCell ref="M21:M22"/>
    <mergeCell ref="N23:N24"/>
    <mergeCell ref="N25:N26"/>
    <mergeCell ref="A13:N13"/>
    <mergeCell ref="A7:N8"/>
    <mergeCell ref="A10:A12"/>
    <mergeCell ref="B10:B12"/>
    <mergeCell ref="C10:C12"/>
    <mergeCell ref="H10:H12"/>
    <mergeCell ref="I10:I12"/>
    <mergeCell ref="J10:M10"/>
    <mergeCell ref="N10:N12"/>
    <mergeCell ref="D11:D12"/>
    <mergeCell ref="E11:E12"/>
    <mergeCell ref="F11:G11"/>
    <mergeCell ref="J11:J12"/>
    <mergeCell ref="K11:K12"/>
    <mergeCell ref="L11:M11"/>
    <mergeCell ref="D10:G10"/>
    <mergeCell ref="A14:N14"/>
    <mergeCell ref="A15:H15"/>
    <mergeCell ref="A16:N16"/>
    <mergeCell ref="A17:A18"/>
    <mergeCell ref="B17:B18"/>
    <mergeCell ref="H17:H18"/>
  </mergeCells>
  <pageMargins left="0.62992125984251968" right="0.39370078740157483" top="0.61" bottom="0.39370078740157483" header="0.31496062992125984" footer="0.31496062992125984"/>
  <pageSetup paperSize="8" scale="89" fitToHeight="10" orientation="landscape" r:id="rId1"/>
  <headerFooter>
    <oddFooter>&amp;C&amp;P</oddFooter>
  </headerFooter>
  <rowBreaks count="1" manualBreakCount="1">
    <brk id="47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7"/>
  <sheetViews>
    <sheetView view="pageBreakPreview" topLeftCell="A20" zoomScale="115" zoomScaleNormal="66" zoomScaleSheetLayoutView="115" workbookViewId="0">
      <selection activeCell="D11" sqref="D11:D12"/>
    </sheetView>
  </sheetViews>
  <sheetFormatPr defaultColWidth="9.140625" defaultRowHeight="12.75" x14ac:dyDescent="0.2"/>
  <cols>
    <col min="1" max="1" width="30.28515625" style="3" customWidth="1"/>
    <col min="2" max="2" width="14.140625" style="3" customWidth="1"/>
    <col min="3" max="3" width="12.85546875" style="2" customWidth="1"/>
    <col min="4" max="4" width="12.85546875" style="1" customWidth="1"/>
    <col min="5" max="5" width="8.85546875" style="1" bestFit="1" customWidth="1"/>
    <col min="6" max="7" width="12.85546875" style="1" customWidth="1"/>
    <col min="8" max="8" width="11.28515625" style="1" bestFit="1" customWidth="1"/>
    <col min="9" max="9" width="26.140625" style="4" customWidth="1"/>
    <col min="10" max="10" width="11.7109375" style="1" bestFit="1" customWidth="1"/>
    <col min="11" max="11" width="10.42578125" style="1" customWidth="1"/>
    <col min="12" max="12" width="11.140625" style="1" customWidth="1"/>
    <col min="13" max="13" width="10.140625" style="1" bestFit="1" customWidth="1"/>
    <col min="14" max="14" width="12" style="1" customWidth="1"/>
    <col min="15" max="16384" width="9.140625" style="1"/>
  </cols>
  <sheetData>
    <row r="1" spans="1:17" s="17" customFormat="1" ht="15.75" x14ac:dyDescent="0.25">
      <c r="A1" s="23" t="s">
        <v>38</v>
      </c>
      <c r="B1" s="23"/>
      <c r="C1" s="23"/>
      <c r="I1" s="16"/>
      <c r="K1" s="23" t="s">
        <v>42</v>
      </c>
    </row>
    <row r="2" spans="1:17" s="17" customFormat="1" ht="15.75" x14ac:dyDescent="0.25">
      <c r="A2" s="23" t="s">
        <v>39</v>
      </c>
      <c r="B2" s="23"/>
      <c r="C2" s="23"/>
      <c r="I2" s="16"/>
      <c r="K2" s="23" t="s">
        <v>43</v>
      </c>
    </row>
    <row r="3" spans="1:17" s="17" customFormat="1" ht="15.75" x14ac:dyDescent="0.25">
      <c r="A3" s="23" t="s">
        <v>40</v>
      </c>
      <c r="B3" s="23"/>
      <c r="C3" s="23"/>
      <c r="I3" s="16"/>
      <c r="K3" s="23"/>
    </row>
    <row r="4" spans="1:17" s="17" customFormat="1" ht="36.75" customHeight="1" x14ac:dyDescent="0.25">
      <c r="A4" s="23" t="s">
        <v>41</v>
      </c>
      <c r="B4" s="23"/>
      <c r="C4" s="23"/>
      <c r="I4" s="16"/>
      <c r="K4" s="23" t="s">
        <v>44</v>
      </c>
    </row>
    <row r="5" spans="1:17" ht="18.75" x14ac:dyDescent="0.2">
      <c r="A5" s="5"/>
      <c r="B5" s="5"/>
      <c r="C5" s="5"/>
    </row>
    <row r="6" spans="1:17" ht="18.75" x14ac:dyDescent="0.2">
      <c r="A6" s="5"/>
      <c r="B6" s="5"/>
      <c r="C6" s="5"/>
    </row>
    <row r="7" spans="1:17" ht="59.25" customHeight="1" x14ac:dyDescent="0.2">
      <c r="A7" s="442" t="s">
        <v>79</v>
      </c>
      <c r="B7" s="442"/>
      <c r="C7" s="442"/>
      <c r="D7" s="442"/>
      <c r="E7" s="442"/>
      <c r="F7" s="442"/>
      <c r="G7" s="442"/>
      <c r="H7" s="442"/>
      <c r="I7" s="442"/>
      <c r="J7" s="442"/>
      <c r="K7" s="442"/>
      <c r="L7" s="442"/>
      <c r="M7" s="442"/>
      <c r="N7" s="442"/>
    </row>
    <row r="8" spans="1:17" ht="64.5" customHeight="1" x14ac:dyDescent="0.2">
      <c r="A8" s="442"/>
      <c r="B8" s="442"/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</row>
    <row r="10" spans="1:17" s="25" customFormat="1" ht="28.5" customHeight="1" x14ac:dyDescent="0.2">
      <c r="A10" s="443" t="s">
        <v>0</v>
      </c>
      <c r="B10" s="443" t="s">
        <v>54</v>
      </c>
      <c r="C10" s="438" t="s">
        <v>29</v>
      </c>
      <c r="D10" s="438" t="s">
        <v>55</v>
      </c>
      <c r="E10" s="438"/>
      <c r="F10" s="438"/>
      <c r="G10" s="438"/>
      <c r="H10" s="438"/>
      <c r="I10" s="438" t="s">
        <v>56</v>
      </c>
      <c r="J10" s="438" t="s">
        <v>34</v>
      </c>
      <c r="K10" s="438"/>
      <c r="L10" s="438"/>
      <c r="M10" s="438"/>
      <c r="N10" s="438"/>
      <c r="O10" s="24"/>
      <c r="P10" s="24"/>
      <c r="Q10" s="24"/>
    </row>
    <row r="11" spans="1:17" s="25" customFormat="1" ht="30.75" customHeight="1" x14ac:dyDescent="0.2">
      <c r="A11" s="443"/>
      <c r="B11" s="443"/>
      <c r="C11" s="438"/>
      <c r="D11" s="438" t="s">
        <v>57</v>
      </c>
      <c r="E11" s="438" t="s">
        <v>70</v>
      </c>
      <c r="F11" s="438" t="s">
        <v>71</v>
      </c>
      <c r="G11" s="438" t="s">
        <v>72</v>
      </c>
      <c r="H11" s="438" t="s">
        <v>73</v>
      </c>
      <c r="I11" s="438"/>
      <c r="J11" s="438" t="s">
        <v>58</v>
      </c>
      <c r="K11" s="438" t="s">
        <v>70</v>
      </c>
      <c r="L11" s="438" t="s">
        <v>71</v>
      </c>
      <c r="M11" s="438" t="s">
        <v>72</v>
      </c>
      <c r="N11" s="438" t="s">
        <v>73</v>
      </c>
      <c r="O11" s="24"/>
      <c r="P11" s="24"/>
      <c r="Q11" s="24"/>
    </row>
    <row r="12" spans="1:17" s="25" customFormat="1" ht="13.5" customHeight="1" x14ac:dyDescent="0.2">
      <c r="A12" s="443"/>
      <c r="B12" s="443"/>
      <c r="C12" s="438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8"/>
      <c r="O12" s="24"/>
      <c r="P12" s="24"/>
      <c r="Q12" s="24"/>
    </row>
    <row r="13" spans="1:17" s="26" customFormat="1" ht="18" customHeight="1" x14ac:dyDescent="0.25">
      <c r="A13" s="446" t="s">
        <v>2</v>
      </c>
      <c r="B13" s="446"/>
      <c r="C13" s="446"/>
      <c r="D13" s="446"/>
      <c r="E13" s="446"/>
      <c r="F13" s="446"/>
      <c r="G13" s="446"/>
      <c r="H13" s="446"/>
      <c r="I13" s="446"/>
      <c r="J13" s="446"/>
      <c r="K13" s="446"/>
      <c r="L13" s="446"/>
      <c r="M13" s="446"/>
      <c r="N13" s="446"/>
    </row>
    <row r="14" spans="1:17" s="26" customFormat="1" ht="15.75" customHeight="1" x14ac:dyDescent="0.25">
      <c r="A14" s="446" t="s">
        <v>3</v>
      </c>
      <c r="B14" s="446"/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</row>
    <row r="15" spans="1:17" s="15" customFormat="1" ht="35.25" customHeight="1" x14ac:dyDescent="0.2">
      <c r="A15" s="447" t="s">
        <v>4</v>
      </c>
      <c r="B15" s="447"/>
      <c r="C15" s="447"/>
      <c r="D15" s="447"/>
      <c r="E15" s="447"/>
      <c r="F15" s="447"/>
      <c r="G15" s="447"/>
      <c r="H15" s="447"/>
      <c r="I15" s="27" t="s">
        <v>14</v>
      </c>
      <c r="J15" s="28">
        <v>453.52</v>
      </c>
      <c r="K15" s="29">
        <v>169.357</v>
      </c>
      <c r="L15" s="29">
        <v>453.52</v>
      </c>
      <c r="M15" s="29">
        <v>453.52</v>
      </c>
      <c r="N15" s="29">
        <v>453.52</v>
      </c>
      <c r="O15" s="24"/>
      <c r="P15" s="24"/>
      <c r="Q15" s="24"/>
    </row>
    <row r="16" spans="1:17" s="15" customFormat="1" ht="25.5" customHeight="1" x14ac:dyDescent="0.2">
      <c r="A16" s="446" t="s">
        <v>26</v>
      </c>
      <c r="B16" s="446"/>
      <c r="C16" s="446"/>
      <c r="D16" s="446"/>
      <c r="E16" s="446"/>
      <c r="F16" s="446"/>
      <c r="G16" s="446"/>
      <c r="H16" s="446"/>
      <c r="I16" s="446"/>
      <c r="J16" s="446"/>
      <c r="K16" s="446"/>
      <c r="L16" s="446"/>
      <c r="M16" s="446"/>
      <c r="N16" s="446"/>
      <c r="O16" s="24"/>
      <c r="P16" s="24"/>
      <c r="Q16" s="24"/>
    </row>
    <row r="17" spans="1:18" s="15" customFormat="1" ht="25.5" customHeight="1" x14ac:dyDescent="0.2">
      <c r="A17" s="464" t="s">
        <v>59</v>
      </c>
      <c r="B17" s="443" t="s">
        <v>36</v>
      </c>
      <c r="C17" s="30" t="s">
        <v>15</v>
      </c>
      <c r="D17" s="31">
        <f>SUM(D18)</f>
        <v>187037.723</v>
      </c>
      <c r="E17" s="31">
        <f t="shared" ref="E17:H17" si="0">SUM(E18)</f>
        <v>26798.79</v>
      </c>
      <c r="F17" s="31">
        <f t="shared" si="0"/>
        <v>46152.902999999998</v>
      </c>
      <c r="G17" s="31">
        <f t="shared" si="0"/>
        <v>45352.546000000002</v>
      </c>
      <c r="H17" s="31">
        <f t="shared" si="0"/>
        <v>68733.483999999997</v>
      </c>
      <c r="I17" s="447" t="s">
        <v>60</v>
      </c>
      <c r="J17" s="457">
        <v>4535249.84</v>
      </c>
      <c r="K17" s="457">
        <v>1695728</v>
      </c>
      <c r="L17" s="457">
        <v>4535249.84</v>
      </c>
      <c r="M17" s="457">
        <v>4535249.84</v>
      </c>
      <c r="N17" s="457">
        <v>4535249.84</v>
      </c>
      <c r="O17" s="24"/>
      <c r="P17" s="24"/>
      <c r="Q17" s="24"/>
    </row>
    <row r="18" spans="1:18" s="15" customFormat="1" ht="45.75" customHeight="1" x14ac:dyDescent="0.2">
      <c r="A18" s="464"/>
      <c r="B18" s="443"/>
      <c r="C18" s="32" t="s">
        <v>1</v>
      </c>
      <c r="D18" s="31">
        <v>187037.723</v>
      </c>
      <c r="E18" s="31">
        <f>174+26273.243+351.547</f>
        <v>26798.79</v>
      </c>
      <c r="F18" s="31">
        <f>264.37+44746.971+1141.562</f>
        <v>46152.902999999998</v>
      </c>
      <c r="G18" s="31">
        <f>186+45166.546</f>
        <v>45352.546000000002</v>
      </c>
      <c r="H18" s="146">
        <f>24889.36+43714.492+129.632</f>
        <v>68733.483999999997</v>
      </c>
      <c r="I18" s="447"/>
      <c r="J18" s="457"/>
      <c r="K18" s="457"/>
      <c r="L18" s="457"/>
      <c r="M18" s="457"/>
      <c r="N18" s="457"/>
      <c r="O18" s="24"/>
      <c r="P18" s="24"/>
      <c r="Q18" s="24"/>
    </row>
    <row r="19" spans="1:18" s="37" customFormat="1" ht="36.75" customHeight="1" x14ac:dyDescent="0.2">
      <c r="A19" s="33"/>
      <c r="B19" s="14"/>
      <c r="C19" s="30"/>
      <c r="D19" s="31"/>
      <c r="E19" s="31"/>
      <c r="F19" s="31"/>
      <c r="G19" s="31"/>
      <c r="H19" s="31"/>
      <c r="I19" s="33" t="s">
        <v>17</v>
      </c>
      <c r="J19" s="34">
        <v>100</v>
      </c>
      <c r="K19" s="35" t="s">
        <v>61</v>
      </c>
      <c r="L19" s="35" t="s">
        <v>61</v>
      </c>
      <c r="M19" s="35" t="s">
        <v>61</v>
      </c>
      <c r="N19" s="34">
        <v>100</v>
      </c>
      <c r="O19" s="36"/>
      <c r="P19" s="36"/>
      <c r="Q19" s="36"/>
    </row>
    <row r="20" spans="1:18" s="37" customFormat="1" ht="47.25" customHeight="1" x14ac:dyDescent="0.2">
      <c r="A20" s="33"/>
      <c r="B20" s="14"/>
      <c r="C20" s="30"/>
      <c r="D20" s="31"/>
      <c r="E20" s="31"/>
      <c r="F20" s="31"/>
      <c r="G20" s="31"/>
      <c r="H20" s="31"/>
      <c r="I20" s="33" t="s">
        <v>18</v>
      </c>
      <c r="J20" s="34">
        <v>75</v>
      </c>
      <c r="K20" s="86" t="s">
        <v>61</v>
      </c>
      <c r="L20" s="86" t="s">
        <v>61</v>
      </c>
      <c r="M20" s="86" t="s">
        <v>61</v>
      </c>
      <c r="N20" s="34">
        <v>75</v>
      </c>
      <c r="O20" s="36"/>
      <c r="P20" s="36"/>
      <c r="Q20" s="36"/>
      <c r="R20" s="36"/>
    </row>
    <row r="21" spans="1:18" s="15" customFormat="1" ht="28.5" customHeight="1" x14ac:dyDescent="0.2">
      <c r="A21" s="464" t="s">
        <v>25</v>
      </c>
      <c r="B21" s="443" t="s">
        <v>36</v>
      </c>
      <c r="C21" s="30" t="s">
        <v>15</v>
      </c>
      <c r="D21" s="31">
        <f>SUM(D22)</f>
        <v>45275.095000000001</v>
      </c>
      <c r="E21" s="31">
        <f t="shared" ref="E21:G21" si="1">SUM(E22)</f>
        <v>0</v>
      </c>
      <c r="F21" s="31">
        <f t="shared" si="1"/>
        <v>0</v>
      </c>
      <c r="G21" s="31">
        <f t="shared" si="1"/>
        <v>0</v>
      </c>
      <c r="H21" s="31">
        <f>SUM(H22)</f>
        <v>45275.095000000001</v>
      </c>
      <c r="I21" s="438"/>
      <c r="J21" s="438"/>
      <c r="K21" s="438"/>
      <c r="L21" s="438"/>
      <c r="M21" s="438"/>
      <c r="N21" s="438"/>
      <c r="O21" s="24"/>
      <c r="P21" s="24"/>
      <c r="Q21" s="24"/>
    </row>
    <row r="22" spans="1:18" s="15" customFormat="1" ht="34.5" customHeight="1" x14ac:dyDescent="0.2">
      <c r="A22" s="464"/>
      <c r="B22" s="443"/>
      <c r="C22" s="30" t="s">
        <v>1</v>
      </c>
      <c r="D22" s="31">
        <f>D24+D26+D30</f>
        <v>45275.095000000001</v>
      </c>
      <c r="E22" s="31">
        <f t="shared" ref="E22:G22" si="2">E24+E26+E30</f>
        <v>0</v>
      </c>
      <c r="F22" s="31">
        <f t="shared" si="2"/>
        <v>0</v>
      </c>
      <c r="G22" s="31">
        <f t="shared" si="2"/>
        <v>0</v>
      </c>
      <c r="H22" s="31">
        <f>H24+H26+H30</f>
        <v>45275.095000000001</v>
      </c>
      <c r="I22" s="438"/>
      <c r="J22" s="438"/>
      <c r="K22" s="438"/>
      <c r="L22" s="438"/>
      <c r="M22" s="438"/>
      <c r="N22" s="438"/>
      <c r="O22" s="24"/>
      <c r="P22" s="24"/>
      <c r="Q22" s="24"/>
    </row>
    <row r="23" spans="1:18" s="15" customFormat="1" ht="37.5" customHeight="1" x14ac:dyDescent="0.2">
      <c r="A23" s="467" t="s">
        <v>5</v>
      </c>
      <c r="B23" s="443" t="s">
        <v>36</v>
      </c>
      <c r="C23" s="30" t="s">
        <v>15</v>
      </c>
      <c r="D23" s="31">
        <f>SUM(D24)</f>
        <v>35693.726999999999</v>
      </c>
      <c r="E23" s="31">
        <f t="shared" ref="E23:H23" si="3">SUM(E24)</f>
        <v>0</v>
      </c>
      <c r="F23" s="31">
        <f t="shared" si="3"/>
        <v>0</v>
      </c>
      <c r="G23" s="31">
        <f t="shared" si="3"/>
        <v>0</v>
      </c>
      <c r="H23" s="31">
        <f t="shared" si="3"/>
        <v>35693.726999999999</v>
      </c>
      <c r="I23" s="27" t="s">
        <v>19</v>
      </c>
      <c r="J23" s="38"/>
      <c r="K23" s="29"/>
      <c r="L23" s="29"/>
      <c r="M23" s="29"/>
      <c r="N23" s="29"/>
      <c r="O23" s="24"/>
      <c r="P23" s="24"/>
      <c r="Q23" s="24"/>
    </row>
    <row r="24" spans="1:18" s="15" customFormat="1" ht="38.25" customHeight="1" x14ac:dyDescent="0.2">
      <c r="A24" s="467"/>
      <c r="B24" s="443"/>
      <c r="C24" s="30" t="s">
        <v>1</v>
      </c>
      <c r="D24" s="31">
        <v>35693.726999999999</v>
      </c>
      <c r="E24" s="31">
        <f t="shared" ref="E24" si="4">SUM(E25)</f>
        <v>0</v>
      </c>
      <c r="F24" s="31">
        <f t="shared" ref="F24" si="5">SUM(F25)</f>
        <v>0</v>
      </c>
      <c r="G24" s="31">
        <f t="shared" ref="G24" si="6">SUM(G25)</f>
        <v>0</v>
      </c>
      <c r="H24" s="31">
        <v>35693.726999999999</v>
      </c>
      <c r="I24" s="27" t="s">
        <v>20</v>
      </c>
      <c r="J24" s="38">
        <v>50.86</v>
      </c>
      <c r="K24" s="29" t="s">
        <v>61</v>
      </c>
      <c r="L24" s="29" t="s">
        <v>61</v>
      </c>
      <c r="M24" s="29" t="s">
        <v>61</v>
      </c>
      <c r="N24" s="38">
        <v>50.86</v>
      </c>
      <c r="O24" s="24"/>
      <c r="P24" s="24"/>
      <c r="Q24" s="24"/>
    </row>
    <row r="25" spans="1:18" s="15" customFormat="1" ht="39.75" customHeight="1" x14ac:dyDescent="0.2">
      <c r="A25" s="467" t="s">
        <v>62</v>
      </c>
      <c r="B25" s="443" t="s">
        <v>36</v>
      </c>
      <c r="C25" s="30" t="s">
        <v>15</v>
      </c>
      <c r="D25" s="31"/>
      <c r="E25" s="31"/>
      <c r="F25" s="31"/>
      <c r="G25" s="31"/>
      <c r="H25" s="31"/>
      <c r="I25" s="27" t="s">
        <v>19</v>
      </c>
      <c r="J25" s="38"/>
      <c r="K25" s="29"/>
      <c r="L25" s="29"/>
      <c r="M25" s="29"/>
      <c r="N25" s="29"/>
      <c r="O25" s="24"/>
      <c r="P25" s="24"/>
      <c r="Q25" s="24"/>
    </row>
    <row r="26" spans="1:18" s="15" customFormat="1" ht="42" customHeight="1" x14ac:dyDescent="0.2">
      <c r="A26" s="467"/>
      <c r="B26" s="443"/>
      <c r="C26" s="30" t="s">
        <v>1</v>
      </c>
      <c r="D26" s="31"/>
      <c r="E26" s="31"/>
      <c r="F26" s="31"/>
      <c r="G26" s="31"/>
      <c r="H26" s="31"/>
      <c r="I26" s="27" t="s">
        <v>20</v>
      </c>
      <c r="J26" s="28">
        <v>100</v>
      </c>
      <c r="K26" s="29" t="s">
        <v>61</v>
      </c>
      <c r="L26" s="29" t="s">
        <v>61</v>
      </c>
      <c r="M26" s="29" t="s">
        <v>61</v>
      </c>
      <c r="N26" s="29">
        <v>100</v>
      </c>
      <c r="O26" s="24"/>
      <c r="P26" s="24"/>
      <c r="Q26" s="24"/>
    </row>
    <row r="27" spans="1:18" s="15" customFormat="1" ht="21" hidden="1" customHeight="1" x14ac:dyDescent="0.2">
      <c r="A27" s="464" t="s">
        <v>6</v>
      </c>
      <c r="B27" s="14"/>
      <c r="C27" s="30" t="s">
        <v>15</v>
      </c>
      <c r="D27" s="31">
        <f>SUM(D28)</f>
        <v>0</v>
      </c>
      <c r="E27" s="31"/>
      <c r="F27" s="31"/>
      <c r="G27" s="31"/>
      <c r="H27" s="31">
        <f t="shared" ref="H27" si="7">SUM(H28)</f>
        <v>0</v>
      </c>
      <c r="I27" s="27" t="s">
        <v>19</v>
      </c>
      <c r="J27" s="28" t="s">
        <v>12</v>
      </c>
      <c r="K27" s="29"/>
      <c r="L27" s="29"/>
      <c r="M27" s="29"/>
      <c r="N27" s="29"/>
      <c r="O27" s="24"/>
      <c r="P27" s="24"/>
      <c r="Q27" s="24"/>
    </row>
    <row r="28" spans="1:18" s="15" customFormat="1" ht="21" hidden="1" customHeight="1" x14ac:dyDescent="0.2">
      <c r="A28" s="464"/>
      <c r="B28" s="14"/>
      <c r="C28" s="30" t="s">
        <v>1</v>
      </c>
      <c r="D28" s="31">
        <f>SUM(H28:H28)</f>
        <v>0</v>
      </c>
      <c r="E28" s="31"/>
      <c r="F28" s="31"/>
      <c r="G28" s="31"/>
      <c r="H28" s="31">
        <v>0</v>
      </c>
      <c r="I28" s="27" t="s">
        <v>20</v>
      </c>
      <c r="J28" s="28" t="s">
        <v>12</v>
      </c>
      <c r="K28" s="29"/>
      <c r="L28" s="29"/>
      <c r="M28" s="29"/>
      <c r="N28" s="29"/>
      <c r="O28" s="24"/>
      <c r="P28" s="24"/>
      <c r="Q28" s="24"/>
    </row>
    <row r="29" spans="1:18" s="42" customFormat="1" ht="36.75" customHeight="1" x14ac:dyDescent="0.2">
      <c r="A29" s="464" t="s">
        <v>13</v>
      </c>
      <c r="B29" s="443" t="s">
        <v>36</v>
      </c>
      <c r="C29" s="30" t="s">
        <v>15</v>
      </c>
      <c r="D29" s="31">
        <f>SUM(D30)</f>
        <v>9581.3680000000004</v>
      </c>
      <c r="E29" s="31">
        <f t="shared" ref="E29:H29" si="8">SUM(E30)</f>
        <v>0</v>
      </c>
      <c r="F29" s="31">
        <f t="shared" si="8"/>
        <v>0</v>
      </c>
      <c r="G29" s="31">
        <f t="shared" si="8"/>
        <v>0</v>
      </c>
      <c r="H29" s="31">
        <f t="shared" si="8"/>
        <v>9581.3680000000004</v>
      </c>
      <c r="I29" s="27" t="s">
        <v>19</v>
      </c>
      <c r="J29" s="39">
        <v>1</v>
      </c>
      <c r="K29" s="40"/>
      <c r="L29" s="40"/>
      <c r="M29" s="40"/>
      <c r="N29" s="40"/>
      <c r="O29" s="41"/>
      <c r="P29" s="41"/>
      <c r="Q29" s="41"/>
    </row>
    <row r="30" spans="1:18" s="42" customFormat="1" ht="36" customHeight="1" x14ac:dyDescent="0.2">
      <c r="A30" s="464"/>
      <c r="B30" s="443"/>
      <c r="C30" s="30" t="s">
        <v>1</v>
      </c>
      <c r="D30" s="31">
        <f>E30+F30+G30+H30</f>
        <v>9581.3680000000004</v>
      </c>
      <c r="E30" s="31">
        <f t="shared" ref="E30" si="9">SUM(E31)</f>
        <v>0</v>
      </c>
      <c r="F30" s="31">
        <f t="shared" ref="F30" si="10">SUM(F31)</f>
        <v>0</v>
      </c>
      <c r="G30" s="31">
        <f t="shared" ref="G30" si="11">SUM(G31)</f>
        <v>0</v>
      </c>
      <c r="H30" s="31">
        <f>4887.824+4693.544</f>
        <v>9581.3680000000004</v>
      </c>
      <c r="I30" s="27" t="s">
        <v>20</v>
      </c>
      <c r="J30" s="39">
        <v>100</v>
      </c>
      <c r="K30" s="40" t="s">
        <v>61</v>
      </c>
      <c r="L30" s="40" t="s">
        <v>61</v>
      </c>
      <c r="M30" s="40" t="s">
        <v>61</v>
      </c>
      <c r="N30" s="40">
        <v>100</v>
      </c>
      <c r="O30" s="41"/>
      <c r="P30" s="41"/>
      <c r="Q30" s="41"/>
    </row>
    <row r="31" spans="1:18" s="42" customFormat="1" ht="27" customHeight="1" x14ac:dyDescent="0.2">
      <c r="A31" s="464" t="s">
        <v>63</v>
      </c>
      <c r="B31" s="443" t="s">
        <v>36</v>
      </c>
      <c r="C31" s="30" t="s">
        <v>15</v>
      </c>
      <c r="D31" s="31">
        <f>SUM(D32:D33)</f>
        <v>11465.99</v>
      </c>
      <c r="E31" s="31">
        <f t="shared" ref="E31:G31" si="12">SUM(E32:E33)</f>
        <v>0</v>
      </c>
      <c r="F31" s="31">
        <f t="shared" si="12"/>
        <v>0</v>
      </c>
      <c r="G31" s="31">
        <f t="shared" si="12"/>
        <v>0</v>
      </c>
      <c r="H31" s="31">
        <f>SUM(H32:H33)</f>
        <v>11465.99</v>
      </c>
      <c r="I31" s="519"/>
      <c r="J31" s="522"/>
      <c r="K31" s="522"/>
      <c r="L31" s="522"/>
      <c r="M31" s="522"/>
      <c r="N31" s="522"/>
      <c r="O31" s="41"/>
      <c r="P31" s="41"/>
      <c r="Q31" s="41"/>
    </row>
    <row r="32" spans="1:18" s="42" customFormat="1" ht="36" customHeight="1" x14ac:dyDescent="0.2">
      <c r="A32" s="464"/>
      <c r="B32" s="443"/>
      <c r="C32" s="30" t="s">
        <v>1</v>
      </c>
      <c r="D32" s="31">
        <f>D35</f>
        <v>437.49</v>
      </c>
      <c r="E32" s="31">
        <f t="shared" ref="E32:H32" si="13">E35</f>
        <v>0</v>
      </c>
      <c r="F32" s="31">
        <f t="shared" si="13"/>
        <v>0</v>
      </c>
      <c r="G32" s="31">
        <f t="shared" si="13"/>
        <v>0</v>
      </c>
      <c r="H32" s="31">
        <f t="shared" si="13"/>
        <v>437.49</v>
      </c>
      <c r="I32" s="519"/>
      <c r="J32" s="522"/>
      <c r="K32" s="522"/>
      <c r="L32" s="522"/>
      <c r="M32" s="522"/>
      <c r="N32" s="522"/>
      <c r="O32" s="41"/>
      <c r="P32" s="41"/>
      <c r="Q32" s="41"/>
    </row>
    <row r="33" spans="1:17" s="42" customFormat="1" ht="60" customHeight="1" x14ac:dyDescent="0.2">
      <c r="A33" s="464"/>
      <c r="B33" s="443"/>
      <c r="C33" s="30" t="s">
        <v>16</v>
      </c>
      <c r="D33" s="31">
        <f>D36</f>
        <v>11028.5</v>
      </c>
      <c r="E33" s="31">
        <f t="shared" ref="E33:H33" si="14">E36</f>
        <v>0</v>
      </c>
      <c r="F33" s="31">
        <f t="shared" si="14"/>
        <v>0</v>
      </c>
      <c r="G33" s="31">
        <f t="shared" si="14"/>
        <v>0</v>
      </c>
      <c r="H33" s="31">
        <f t="shared" si="14"/>
        <v>11028.5</v>
      </c>
      <c r="I33" s="519"/>
      <c r="J33" s="522"/>
      <c r="K33" s="522"/>
      <c r="L33" s="522"/>
      <c r="M33" s="522"/>
      <c r="N33" s="522"/>
      <c r="O33" s="41"/>
      <c r="P33" s="41"/>
      <c r="Q33" s="41"/>
    </row>
    <row r="34" spans="1:17" s="42" customFormat="1" ht="26.25" customHeight="1" x14ac:dyDescent="0.2">
      <c r="A34" s="464" t="s">
        <v>64</v>
      </c>
      <c r="B34" s="443" t="s">
        <v>36</v>
      </c>
      <c r="C34" s="30" t="s">
        <v>15</v>
      </c>
      <c r="D34" s="31">
        <f>SUM(D35:D36)</f>
        <v>11465.99</v>
      </c>
      <c r="E34" s="31">
        <v>0</v>
      </c>
      <c r="F34" s="31">
        <v>0</v>
      </c>
      <c r="G34" s="31">
        <v>0</v>
      </c>
      <c r="H34" s="31">
        <f>SUM(H35:H36)</f>
        <v>11465.99</v>
      </c>
      <c r="I34" s="519" t="s">
        <v>20</v>
      </c>
      <c r="J34" s="522">
        <v>100</v>
      </c>
      <c r="K34" s="523"/>
      <c r="L34" s="523"/>
      <c r="M34" s="523"/>
      <c r="N34" s="523">
        <v>100</v>
      </c>
      <c r="O34" s="41"/>
      <c r="P34" s="41"/>
      <c r="Q34" s="41"/>
    </row>
    <row r="35" spans="1:17" s="42" customFormat="1" ht="36" customHeight="1" x14ac:dyDescent="0.2">
      <c r="A35" s="464"/>
      <c r="B35" s="443"/>
      <c r="C35" s="30" t="s">
        <v>1</v>
      </c>
      <c r="D35" s="31">
        <v>437.49</v>
      </c>
      <c r="E35" s="31">
        <v>0</v>
      </c>
      <c r="F35" s="31">
        <v>0</v>
      </c>
      <c r="G35" s="31">
        <v>0</v>
      </c>
      <c r="H35" s="31">
        <v>437.49</v>
      </c>
      <c r="I35" s="519"/>
      <c r="J35" s="522"/>
      <c r="K35" s="523"/>
      <c r="L35" s="523"/>
      <c r="M35" s="523"/>
      <c r="N35" s="523"/>
      <c r="O35" s="41"/>
      <c r="P35" s="41"/>
      <c r="Q35" s="41"/>
    </row>
    <row r="36" spans="1:17" s="42" customFormat="1" ht="90.75" customHeight="1" x14ac:dyDescent="0.2">
      <c r="A36" s="464"/>
      <c r="B36" s="443"/>
      <c r="C36" s="30" t="s">
        <v>16</v>
      </c>
      <c r="D36" s="31">
        <v>11028.5</v>
      </c>
      <c r="E36" s="31">
        <v>0</v>
      </c>
      <c r="F36" s="31">
        <v>0</v>
      </c>
      <c r="G36" s="31">
        <v>0</v>
      </c>
      <c r="H36" s="31">
        <v>11028.5</v>
      </c>
      <c r="I36" s="519"/>
      <c r="J36" s="522"/>
      <c r="K36" s="523"/>
      <c r="L36" s="523"/>
      <c r="M36" s="523"/>
      <c r="N36" s="523"/>
      <c r="O36" s="41"/>
      <c r="P36" s="41"/>
      <c r="Q36" s="41"/>
    </row>
    <row r="37" spans="1:17" s="118" customFormat="1" ht="25.5" customHeight="1" x14ac:dyDescent="0.2">
      <c r="A37" s="494" t="s">
        <v>89</v>
      </c>
      <c r="B37" s="496" t="s">
        <v>36</v>
      </c>
      <c r="C37" s="115" t="s">
        <v>15</v>
      </c>
      <c r="D37" s="116">
        <f>F37+E37+G37+H37</f>
        <v>47.72</v>
      </c>
      <c r="E37" s="116">
        <f t="shared" ref="E37:G39" si="15">SUM(E38)</f>
        <v>0</v>
      </c>
      <c r="F37" s="116">
        <f t="shared" si="15"/>
        <v>0</v>
      </c>
      <c r="G37" s="116">
        <f t="shared" si="15"/>
        <v>47.72</v>
      </c>
      <c r="H37" s="116">
        <v>0</v>
      </c>
      <c r="I37" s="498" t="s">
        <v>91</v>
      </c>
      <c r="J37" s="500">
        <v>1</v>
      </c>
      <c r="K37" s="491"/>
      <c r="L37" s="502"/>
      <c r="M37" s="527">
        <v>1</v>
      </c>
      <c r="N37" s="491"/>
      <c r="O37" s="117"/>
      <c r="P37" s="117"/>
      <c r="Q37" s="117"/>
    </row>
    <row r="38" spans="1:17" s="118" customFormat="1" ht="76.5" x14ac:dyDescent="0.2">
      <c r="A38" s="495"/>
      <c r="B38" s="497"/>
      <c r="C38" s="115" t="s">
        <v>16</v>
      </c>
      <c r="D38" s="116">
        <f t="shared" ref="D38:D40" si="16">F38+E38+G38+H38</f>
        <v>47.72</v>
      </c>
      <c r="E38" s="116">
        <v>0</v>
      </c>
      <c r="F38" s="116">
        <v>0</v>
      </c>
      <c r="G38" s="116">
        <v>47.72</v>
      </c>
      <c r="H38" s="116">
        <v>0</v>
      </c>
      <c r="I38" s="499"/>
      <c r="J38" s="501"/>
      <c r="K38" s="492"/>
      <c r="L38" s="503"/>
      <c r="M38" s="528"/>
      <c r="N38" s="492"/>
      <c r="O38" s="117"/>
      <c r="P38" s="117"/>
      <c r="Q38" s="117"/>
    </row>
    <row r="39" spans="1:17" s="118" customFormat="1" ht="69" customHeight="1" x14ac:dyDescent="0.2">
      <c r="A39" s="494" t="s">
        <v>90</v>
      </c>
      <c r="B39" s="496" t="s">
        <v>36</v>
      </c>
      <c r="C39" s="115" t="s">
        <v>15</v>
      </c>
      <c r="D39" s="116">
        <f t="shared" si="16"/>
        <v>50.908000000000001</v>
      </c>
      <c r="E39" s="116">
        <f t="shared" si="15"/>
        <v>0</v>
      </c>
      <c r="F39" s="116">
        <f t="shared" si="15"/>
        <v>0</v>
      </c>
      <c r="G39" s="116">
        <f t="shared" si="15"/>
        <v>50.908000000000001</v>
      </c>
      <c r="H39" s="116">
        <v>0</v>
      </c>
      <c r="I39" s="498" t="s">
        <v>92</v>
      </c>
      <c r="J39" s="500">
        <v>2</v>
      </c>
      <c r="K39" s="491"/>
      <c r="L39" s="502"/>
      <c r="M39" s="529">
        <v>2</v>
      </c>
      <c r="N39" s="500"/>
      <c r="O39" s="117"/>
      <c r="P39" s="117"/>
      <c r="Q39" s="117"/>
    </row>
    <row r="40" spans="1:17" s="118" customFormat="1" ht="84.75" customHeight="1" x14ac:dyDescent="0.2">
      <c r="A40" s="495"/>
      <c r="B40" s="497"/>
      <c r="C40" s="115" t="s">
        <v>16</v>
      </c>
      <c r="D40" s="116">
        <f t="shared" si="16"/>
        <v>50.908000000000001</v>
      </c>
      <c r="E40" s="116">
        <v>0</v>
      </c>
      <c r="F40" s="116">
        <v>0</v>
      </c>
      <c r="G40" s="116">
        <v>50.908000000000001</v>
      </c>
      <c r="H40" s="116">
        <v>0</v>
      </c>
      <c r="I40" s="499"/>
      <c r="J40" s="501"/>
      <c r="K40" s="492"/>
      <c r="L40" s="503"/>
      <c r="M40" s="530"/>
      <c r="N40" s="501"/>
      <c r="O40" s="117"/>
      <c r="P40" s="117"/>
      <c r="Q40" s="117"/>
    </row>
    <row r="41" spans="1:17" s="15" customFormat="1" ht="39.75" customHeight="1" x14ac:dyDescent="0.2">
      <c r="A41" s="508" t="s">
        <v>7</v>
      </c>
      <c r="B41" s="525" t="s">
        <v>36</v>
      </c>
      <c r="C41" s="43" t="s">
        <v>15</v>
      </c>
      <c r="D41" s="44">
        <f>SUM(D42:D43)</f>
        <v>243877.43599999999</v>
      </c>
      <c r="E41" s="44">
        <f t="shared" ref="E41:G41" si="17">SUM(E42:E43)</f>
        <v>26798.79</v>
      </c>
      <c r="F41" s="44">
        <f t="shared" si="17"/>
        <v>46152.902999999998</v>
      </c>
      <c r="G41" s="44">
        <f t="shared" si="17"/>
        <v>45352.546000000002</v>
      </c>
      <c r="H41" s="44">
        <f>SUM(H42:H43)</f>
        <v>125474.569</v>
      </c>
      <c r="I41" s="28"/>
      <c r="J41" s="28" t="s">
        <v>11</v>
      </c>
      <c r="K41" s="29"/>
      <c r="L41" s="29"/>
      <c r="M41" s="29"/>
      <c r="N41" s="29"/>
      <c r="O41" s="24"/>
      <c r="P41" s="24"/>
      <c r="Q41" s="24"/>
    </row>
    <row r="42" spans="1:17" s="15" customFormat="1" ht="87" customHeight="1" x14ac:dyDescent="0.2">
      <c r="A42" s="508"/>
      <c r="B42" s="525"/>
      <c r="C42" s="30" t="s">
        <v>16</v>
      </c>
      <c r="D42" s="45">
        <f>D36+D40+D38</f>
        <v>11127.128000000001</v>
      </c>
      <c r="E42" s="45">
        <f t="shared" ref="E42:G42" si="18">E36</f>
        <v>0</v>
      </c>
      <c r="F42" s="45">
        <f t="shared" si="18"/>
        <v>0</v>
      </c>
      <c r="G42" s="45">
        <f t="shared" si="18"/>
        <v>0</v>
      </c>
      <c r="H42" s="45">
        <f t="shared" ref="H42" si="19">H36</f>
        <v>11028.5</v>
      </c>
      <c r="I42" s="28"/>
      <c r="J42" s="28" t="s">
        <v>11</v>
      </c>
      <c r="K42" s="29"/>
      <c r="L42" s="29"/>
      <c r="M42" s="29"/>
      <c r="N42" s="29"/>
      <c r="O42" s="24"/>
      <c r="P42" s="24"/>
      <c r="Q42" s="24"/>
    </row>
    <row r="43" spans="1:17" s="15" customFormat="1" ht="43.5" customHeight="1" x14ac:dyDescent="0.2">
      <c r="A43" s="508"/>
      <c r="B43" s="525"/>
      <c r="C43" s="13" t="s">
        <v>1</v>
      </c>
      <c r="D43" s="45">
        <f>D17+D21+D32</f>
        <v>232750.30799999999</v>
      </c>
      <c r="E43" s="45">
        <f t="shared" ref="E43:H43" si="20">E17+E21+E32</f>
        <v>26798.79</v>
      </c>
      <c r="F43" s="45">
        <f t="shared" si="20"/>
        <v>46152.902999999998</v>
      </c>
      <c r="G43" s="45">
        <f t="shared" si="20"/>
        <v>45352.546000000002</v>
      </c>
      <c r="H43" s="45">
        <f t="shared" si="20"/>
        <v>114446.069</v>
      </c>
      <c r="I43" s="28"/>
      <c r="J43" s="28" t="s">
        <v>11</v>
      </c>
      <c r="K43" s="29"/>
      <c r="L43" s="29"/>
      <c r="M43" s="29"/>
      <c r="N43" s="29"/>
      <c r="O43" s="24"/>
      <c r="P43" s="24"/>
      <c r="Q43" s="24"/>
    </row>
    <row r="44" spans="1:17" s="15" customFormat="1" ht="30.75" customHeight="1" x14ac:dyDescent="0.2">
      <c r="A44" s="493" t="s">
        <v>8</v>
      </c>
      <c r="B44" s="493"/>
      <c r="C44" s="493"/>
      <c r="D44" s="493"/>
      <c r="E44" s="493"/>
      <c r="F44" s="493"/>
      <c r="G44" s="493"/>
      <c r="H44" s="493"/>
      <c r="I44" s="493"/>
      <c r="J44" s="493"/>
      <c r="K44" s="29"/>
      <c r="L44" s="29"/>
      <c r="M44" s="29"/>
      <c r="N44" s="29"/>
      <c r="O44" s="24"/>
      <c r="P44" s="24"/>
      <c r="Q44" s="24"/>
    </row>
    <row r="45" spans="1:17" s="15" customFormat="1" ht="25.5" customHeight="1" x14ac:dyDescent="0.2">
      <c r="A45" s="493" t="s">
        <v>9</v>
      </c>
      <c r="B45" s="493"/>
      <c r="C45" s="493"/>
      <c r="D45" s="493"/>
      <c r="E45" s="493"/>
      <c r="F45" s="493"/>
      <c r="G45" s="493"/>
      <c r="H45" s="493"/>
      <c r="I45" s="493"/>
      <c r="J45" s="493"/>
      <c r="K45" s="29"/>
      <c r="L45" s="29"/>
      <c r="M45" s="29"/>
      <c r="N45" s="29"/>
      <c r="O45" s="24"/>
      <c r="P45" s="24"/>
      <c r="Q45" s="24"/>
    </row>
    <row r="46" spans="1:17" s="15" customFormat="1" ht="27.75" customHeight="1" x14ac:dyDescent="0.2">
      <c r="A46" s="493" t="s">
        <v>4</v>
      </c>
      <c r="B46" s="493"/>
      <c r="C46" s="493"/>
      <c r="D46" s="493"/>
      <c r="E46" s="493"/>
      <c r="F46" s="493"/>
      <c r="G46" s="493"/>
      <c r="H46" s="493"/>
      <c r="I46" s="27" t="s">
        <v>21</v>
      </c>
      <c r="J46" s="46">
        <v>4445</v>
      </c>
      <c r="K46" s="46">
        <v>4445</v>
      </c>
      <c r="L46" s="46">
        <v>4445</v>
      </c>
      <c r="M46" s="46">
        <v>4445</v>
      </c>
      <c r="N46" s="46">
        <v>4445</v>
      </c>
      <c r="O46" s="24"/>
      <c r="P46" s="24"/>
      <c r="Q46" s="24"/>
    </row>
    <row r="47" spans="1:17" s="15" customFormat="1" ht="26.25" customHeight="1" x14ac:dyDescent="0.2">
      <c r="A47" s="493" t="s">
        <v>27</v>
      </c>
      <c r="B47" s="493"/>
      <c r="C47" s="506"/>
      <c r="D47" s="506"/>
      <c r="E47" s="506"/>
      <c r="F47" s="506"/>
      <c r="G47" s="506"/>
      <c r="H47" s="506"/>
      <c r="I47" s="506"/>
      <c r="J47" s="506"/>
      <c r="K47" s="29"/>
      <c r="L47" s="29"/>
      <c r="M47" s="29"/>
      <c r="N47" s="29"/>
      <c r="O47" s="24"/>
      <c r="P47" s="24"/>
      <c r="Q47" s="24"/>
    </row>
    <row r="48" spans="1:17" s="15" customFormat="1" ht="66" customHeight="1" x14ac:dyDescent="0.2">
      <c r="A48" s="464" t="s">
        <v>65</v>
      </c>
      <c r="B48" s="443" t="s">
        <v>36</v>
      </c>
      <c r="C48" s="13" t="s">
        <v>15</v>
      </c>
      <c r="D48" s="47">
        <f>SUM(D49)</f>
        <v>8505.0030000000006</v>
      </c>
      <c r="E48" s="47">
        <f t="shared" ref="E48:H48" si="21">SUM(E49)</f>
        <v>1403.3630000000001</v>
      </c>
      <c r="F48" s="47">
        <f t="shared" si="21"/>
        <v>2328.4029999999998</v>
      </c>
      <c r="G48" s="47">
        <f t="shared" si="21"/>
        <v>2605.1869999999999</v>
      </c>
      <c r="H48" s="47">
        <f t="shared" si="21"/>
        <v>2168.0500000000002</v>
      </c>
      <c r="I48" s="464" t="s">
        <v>66</v>
      </c>
      <c r="J48" s="526">
        <v>988</v>
      </c>
      <c r="K48" s="507">
        <v>224</v>
      </c>
      <c r="L48" s="507">
        <v>244</v>
      </c>
      <c r="M48" s="507">
        <v>264</v>
      </c>
      <c r="N48" s="507">
        <v>256</v>
      </c>
      <c r="O48" s="24"/>
      <c r="P48" s="24"/>
      <c r="Q48" s="24"/>
    </row>
    <row r="49" spans="1:17" s="15" customFormat="1" ht="38.25" customHeight="1" x14ac:dyDescent="0.2">
      <c r="A49" s="464"/>
      <c r="B49" s="443"/>
      <c r="C49" s="13" t="s">
        <v>1</v>
      </c>
      <c r="D49" s="47">
        <v>8505.0030000000006</v>
      </c>
      <c r="E49" s="47">
        <v>1403.3630000000001</v>
      </c>
      <c r="F49" s="47">
        <v>2328.4029999999998</v>
      </c>
      <c r="G49" s="47">
        <v>2605.1869999999999</v>
      </c>
      <c r="H49" s="47">
        <v>2168.0500000000002</v>
      </c>
      <c r="I49" s="464"/>
      <c r="J49" s="526"/>
      <c r="K49" s="507"/>
      <c r="L49" s="507"/>
      <c r="M49" s="507"/>
      <c r="N49" s="507"/>
      <c r="O49" s="24"/>
      <c r="P49" s="24"/>
      <c r="Q49" s="24"/>
    </row>
    <row r="50" spans="1:17" s="15" customFormat="1" ht="37.5" customHeight="1" x14ac:dyDescent="0.2">
      <c r="A50" s="33"/>
      <c r="B50" s="14"/>
      <c r="C50" s="13"/>
      <c r="D50" s="47"/>
      <c r="E50" s="47"/>
      <c r="F50" s="47"/>
      <c r="G50" s="47"/>
      <c r="H50" s="47"/>
      <c r="I50" s="33" t="s">
        <v>17</v>
      </c>
      <c r="J50" s="48">
        <v>90</v>
      </c>
      <c r="K50" s="29" t="s">
        <v>61</v>
      </c>
      <c r="L50" s="29" t="s">
        <v>61</v>
      </c>
      <c r="M50" s="29" t="s">
        <v>61</v>
      </c>
      <c r="N50" s="48">
        <v>90</v>
      </c>
      <c r="O50" s="24"/>
      <c r="P50" s="24"/>
      <c r="Q50" s="24"/>
    </row>
    <row r="51" spans="1:17" s="15" customFormat="1" ht="50.25" customHeight="1" x14ac:dyDescent="0.2">
      <c r="A51" s="33"/>
      <c r="B51" s="14"/>
      <c r="C51" s="13"/>
      <c r="D51" s="49"/>
      <c r="E51" s="49"/>
      <c r="F51" s="49"/>
      <c r="G51" s="49"/>
      <c r="H51" s="49"/>
      <c r="I51" s="27" t="s">
        <v>18</v>
      </c>
      <c r="J51" s="46">
        <v>60</v>
      </c>
      <c r="K51" s="29" t="s">
        <v>61</v>
      </c>
      <c r="L51" s="29" t="s">
        <v>61</v>
      </c>
      <c r="M51" s="29" t="s">
        <v>61</v>
      </c>
      <c r="N51" s="46">
        <v>60</v>
      </c>
      <c r="O51" s="24"/>
      <c r="P51" s="24"/>
      <c r="Q51" s="24"/>
    </row>
    <row r="52" spans="1:17" s="15" customFormat="1" ht="37.5" customHeight="1" x14ac:dyDescent="0.2">
      <c r="A52" s="464" t="s">
        <v>67</v>
      </c>
      <c r="B52" s="443" t="s">
        <v>36</v>
      </c>
      <c r="C52" s="14" t="s">
        <v>15</v>
      </c>
      <c r="D52" s="47">
        <f>D53</f>
        <v>3026.9180000000001</v>
      </c>
      <c r="E52" s="47">
        <f t="shared" ref="E52:H52" si="22">E53</f>
        <v>0</v>
      </c>
      <c r="F52" s="47">
        <f t="shared" si="22"/>
        <v>551.26900000000001</v>
      </c>
      <c r="G52" s="47">
        <f t="shared" si="22"/>
        <v>1854.3589999999999</v>
      </c>
      <c r="H52" s="47">
        <f t="shared" si="22"/>
        <v>621.29</v>
      </c>
      <c r="I52" s="33" t="s">
        <v>68</v>
      </c>
      <c r="J52" s="39">
        <f>J53+J54</f>
        <v>74</v>
      </c>
      <c r="K52" s="39" t="s">
        <v>61</v>
      </c>
      <c r="L52" s="39">
        <v>59</v>
      </c>
      <c r="M52" s="39">
        <v>74</v>
      </c>
      <c r="N52" s="39">
        <v>59</v>
      </c>
      <c r="O52" s="24"/>
      <c r="P52" s="24"/>
      <c r="Q52" s="24"/>
    </row>
    <row r="53" spans="1:17" s="15" customFormat="1" ht="39" customHeight="1" x14ac:dyDescent="0.2">
      <c r="A53" s="464"/>
      <c r="B53" s="443"/>
      <c r="C53" s="464" t="s">
        <v>1</v>
      </c>
      <c r="D53" s="47">
        <v>3026.9180000000001</v>
      </c>
      <c r="E53" s="47">
        <v>0</v>
      </c>
      <c r="F53" s="47">
        <v>551.26900000000001</v>
      </c>
      <c r="G53" s="47">
        <v>1854.3589999999999</v>
      </c>
      <c r="H53" s="47">
        <v>621.29</v>
      </c>
      <c r="I53" s="33" t="s">
        <v>23</v>
      </c>
      <c r="J53" s="39">
        <v>15</v>
      </c>
      <c r="K53" s="29" t="s">
        <v>61</v>
      </c>
      <c r="L53" s="29" t="s">
        <v>61</v>
      </c>
      <c r="M53" s="29">
        <v>15</v>
      </c>
      <c r="N53" s="29" t="s">
        <v>61</v>
      </c>
      <c r="O53" s="24"/>
      <c r="P53" s="24"/>
      <c r="Q53" s="24"/>
    </row>
    <row r="54" spans="1:17" s="15" customFormat="1" ht="40.5" customHeight="1" x14ac:dyDescent="0.2">
      <c r="A54" s="464"/>
      <c r="B54" s="443"/>
      <c r="C54" s="464"/>
      <c r="D54" s="47"/>
      <c r="E54" s="47"/>
      <c r="F54" s="47"/>
      <c r="G54" s="47"/>
      <c r="H54" s="47"/>
      <c r="I54" s="33" t="s">
        <v>22</v>
      </c>
      <c r="J54" s="39">
        <v>59</v>
      </c>
      <c r="K54" s="29" t="s">
        <v>61</v>
      </c>
      <c r="L54" s="29">
        <v>59</v>
      </c>
      <c r="M54" s="29">
        <v>59</v>
      </c>
      <c r="N54" s="29">
        <v>59</v>
      </c>
      <c r="O54" s="24"/>
      <c r="P54" s="24"/>
      <c r="Q54" s="24"/>
    </row>
    <row r="55" spans="1:17" s="15" customFormat="1" ht="37.5" customHeight="1" x14ac:dyDescent="0.2">
      <c r="A55" s="33"/>
      <c r="B55" s="14"/>
      <c r="C55" s="13"/>
      <c r="D55" s="47"/>
      <c r="E55" s="47"/>
      <c r="F55" s="47"/>
      <c r="G55" s="47"/>
      <c r="H55" s="47"/>
      <c r="I55" s="33" t="s">
        <v>17</v>
      </c>
      <c r="J55" s="48">
        <v>90</v>
      </c>
      <c r="K55" s="29" t="s">
        <v>61</v>
      </c>
      <c r="L55" s="29" t="s">
        <v>61</v>
      </c>
      <c r="M55" s="29" t="s">
        <v>61</v>
      </c>
      <c r="N55" s="48">
        <v>90</v>
      </c>
      <c r="O55" s="24"/>
      <c r="P55" s="24"/>
      <c r="Q55" s="24"/>
    </row>
    <row r="56" spans="1:17" s="15" customFormat="1" ht="51.75" customHeight="1" x14ac:dyDescent="0.2">
      <c r="A56" s="33"/>
      <c r="B56" s="14"/>
      <c r="C56" s="13"/>
      <c r="D56" s="49"/>
      <c r="E56" s="49"/>
      <c r="F56" s="49"/>
      <c r="G56" s="49"/>
      <c r="H56" s="49"/>
      <c r="I56" s="27" t="s">
        <v>18</v>
      </c>
      <c r="J56" s="46">
        <v>60</v>
      </c>
      <c r="K56" s="29" t="s">
        <v>61</v>
      </c>
      <c r="L56" s="29" t="s">
        <v>61</v>
      </c>
      <c r="M56" s="29" t="s">
        <v>61</v>
      </c>
      <c r="N56" s="46">
        <v>60</v>
      </c>
      <c r="O56" s="24"/>
      <c r="P56" s="24"/>
      <c r="Q56" s="24"/>
    </row>
    <row r="57" spans="1:17" s="51" customFormat="1" ht="33.75" customHeight="1" x14ac:dyDescent="0.2">
      <c r="A57" s="464" t="s">
        <v>28</v>
      </c>
      <c r="B57" s="443" t="s">
        <v>36</v>
      </c>
      <c r="C57" s="13" t="s">
        <v>15</v>
      </c>
      <c r="D57" s="47">
        <f>D58</f>
        <v>7015.0640000000003</v>
      </c>
      <c r="E57" s="47">
        <f t="shared" ref="E57:H59" si="23">E58</f>
        <v>0</v>
      </c>
      <c r="F57" s="47">
        <f t="shared" si="23"/>
        <v>0</v>
      </c>
      <c r="G57" s="47">
        <f t="shared" si="23"/>
        <v>0</v>
      </c>
      <c r="H57" s="47">
        <f t="shared" si="23"/>
        <v>7015.0640000000003</v>
      </c>
      <c r="I57" s="519" t="s">
        <v>24</v>
      </c>
      <c r="J57" s="524">
        <v>1570</v>
      </c>
      <c r="K57" s="507" t="s">
        <v>61</v>
      </c>
      <c r="L57" s="507" t="s">
        <v>61</v>
      </c>
      <c r="M57" s="507" t="s">
        <v>61</v>
      </c>
      <c r="N57" s="524">
        <v>1570</v>
      </c>
      <c r="O57" s="50"/>
      <c r="P57" s="50"/>
      <c r="Q57" s="50"/>
    </row>
    <row r="58" spans="1:17" s="51" customFormat="1" ht="38.25" customHeight="1" x14ac:dyDescent="0.2">
      <c r="A58" s="464"/>
      <c r="B58" s="443"/>
      <c r="C58" s="13" t="s">
        <v>1</v>
      </c>
      <c r="D58" s="47">
        <v>7015.0640000000003</v>
      </c>
      <c r="E58" s="47">
        <v>0</v>
      </c>
      <c r="F58" s="47">
        <v>0</v>
      </c>
      <c r="G58" s="47">
        <v>0</v>
      </c>
      <c r="H58" s="47">
        <v>7015.0640000000003</v>
      </c>
      <c r="I58" s="519"/>
      <c r="J58" s="438"/>
      <c r="K58" s="507"/>
      <c r="L58" s="507"/>
      <c r="M58" s="507"/>
      <c r="N58" s="438"/>
      <c r="O58" s="50"/>
      <c r="P58" s="50"/>
      <c r="Q58" s="50"/>
    </row>
    <row r="59" spans="1:17" s="51" customFormat="1" ht="33.75" customHeight="1" x14ac:dyDescent="0.2">
      <c r="A59" s="464" t="s">
        <v>107</v>
      </c>
      <c r="B59" s="443" t="s">
        <v>36</v>
      </c>
      <c r="C59" s="145" t="s">
        <v>15</v>
      </c>
      <c r="D59" s="47">
        <f>D60</f>
        <v>6458.3130000000001</v>
      </c>
      <c r="E59" s="47">
        <f t="shared" si="23"/>
        <v>0</v>
      </c>
      <c r="F59" s="47">
        <f t="shared" si="23"/>
        <v>0</v>
      </c>
      <c r="G59" s="47">
        <f t="shared" si="23"/>
        <v>0</v>
      </c>
      <c r="H59" s="47">
        <f t="shared" si="23"/>
        <v>7015.0640000000003</v>
      </c>
      <c r="I59" s="519" t="s">
        <v>24</v>
      </c>
      <c r="J59" s="524">
        <v>1570</v>
      </c>
      <c r="K59" s="507" t="s">
        <v>61</v>
      </c>
      <c r="L59" s="507" t="s">
        <v>61</v>
      </c>
      <c r="M59" s="507" t="s">
        <v>61</v>
      </c>
      <c r="N59" s="524">
        <v>1570</v>
      </c>
      <c r="O59" s="50"/>
      <c r="P59" s="50"/>
      <c r="Q59" s="50"/>
    </row>
    <row r="60" spans="1:17" s="51" customFormat="1" ht="38.25" customHeight="1" x14ac:dyDescent="0.2">
      <c r="A60" s="464"/>
      <c r="B60" s="443"/>
      <c r="C60" s="145" t="s">
        <v>1</v>
      </c>
      <c r="D60" s="47">
        <v>6458.3130000000001</v>
      </c>
      <c r="E60" s="47">
        <v>0</v>
      </c>
      <c r="F60" s="47">
        <v>0</v>
      </c>
      <c r="G60" s="47">
        <v>0</v>
      </c>
      <c r="H60" s="47">
        <v>7015.0640000000003</v>
      </c>
      <c r="I60" s="519"/>
      <c r="J60" s="438"/>
      <c r="K60" s="507"/>
      <c r="L60" s="507"/>
      <c r="M60" s="507"/>
      <c r="N60" s="438"/>
      <c r="O60" s="50"/>
      <c r="P60" s="50"/>
      <c r="Q60" s="50"/>
    </row>
    <row r="61" spans="1:17" s="54" customFormat="1" ht="30" customHeight="1" x14ac:dyDescent="0.2">
      <c r="A61" s="508" t="s">
        <v>10</v>
      </c>
      <c r="B61" s="525" t="s">
        <v>36</v>
      </c>
      <c r="C61" s="9" t="s">
        <v>15</v>
      </c>
      <c r="D61" s="52">
        <f>D62</f>
        <v>18546.985000000001</v>
      </c>
      <c r="E61" s="52"/>
      <c r="F61" s="52"/>
      <c r="G61" s="52"/>
      <c r="H61" s="52">
        <f t="shared" ref="H61" si="24">SUM(H62)</f>
        <v>9804.4040000000005</v>
      </c>
      <c r="I61" s="518"/>
      <c r="J61" s="48" t="s">
        <v>11</v>
      </c>
      <c r="K61" s="35"/>
      <c r="L61" s="35"/>
      <c r="M61" s="35"/>
      <c r="N61" s="35"/>
      <c r="O61" s="53"/>
      <c r="P61" s="53"/>
      <c r="Q61" s="53"/>
    </row>
    <row r="62" spans="1:17" s="54" customFormat="1" ht="38.25" customHeight="1" x14ac:dyDescent="0.2">
      <c r="A62" s="508"/>
      <c r="B62" s="525"/>
      <c r="C62" s="14" t="s">
        <v>1</v>
      </c>
      <c r="D62" s="47">
        <f>D49+D58+D53</f>
        <v>18546.985000000001</v>
      </c>
      <c r="E62" s="47">
        <f t="shared" ref="E62:H62" si="25">E49+E58+E53</f>
        <v>1403.3630000000001</v>
      </c>
      <c r="F62" s="47">
        <f t="shared" si="25"/>
        <v>2879.672</v>
      </c>
      <c r="G62" s="47">
        <f t="shared" si="25"/>
        <v>4459.5460000000003</v>
      </c>
      <c r="H62" s="47">
        <f t="shared" si="25"/>
        <v>9804.4040000000005</v>
      </c>
      <c r="I62" s="519"/>
      <c r="J62" s="48" t="s">
        <v>11</v>
      </c>
      <c r="K62" s="35"/>
      <c r="L62" s="35"/>
      <c r="M62" s="35"/>
      <c r="N62" s="35"/>
      <c r="O62" s="53"/>
      <c r="P62" s="53"/>
      <c r="Q62" s="53"/>
    </row>
    <row r="65" spans="1:14" s="17" customFormat="1" ht="15.75" x14ac:dyDescent="0.25">
      <c r="A65" s="8" t="s">
        <v>45</v>
      </c>
      <c r="B65" s="8"/>
      <c r="C65" s="8"/>
      <c r="D65" s="8"/>
      <c r="E65" s="8"/>
      <c r="F65" s="8"/>
      <c r="G65" s="8"/>
      <c r="H65" s="8"/>
      <c r="I65" s="16"/>
      <c r="N65" s="18" t="s">
        <v>46</v>
      </c>
    </row>
    <row r="66" spans="1:14" s="17" customFormat="1" ht="15.75" x14ac:dyDescent="0.25">
      <c r="A66" s="8"/>
      <c r="B66" s="8"/>
      <c r="C66" s="8"/>
      <c r="D66" s="8"/>
      <c r="E66" s="8"/>
      <c r="F66" s="8"/>
      <c r="G66" s="8"/>
      <c r="H66" s="8"/>
      <c r="I66" s="16"/>
    </row>
    <row r="67" spans="1:14" s="17" customFormat="1" ht="15.75" x14ac:dyDescent="0.25">
      <c r="A67" s="11" t="s">
        <v>74</v>
      </c>
      <c r="B67" s="11"/>
      <c r="C67" s="11"/>
      <c r="D67" s="11"/>
      <c r="E67" s="11"/>
      <c r="F67" s="11"/>
      <c r="G67" s="11"/>
      <c r="H67" s="11"/>
      <c r="I67" s="16"/>
      <c r="N67" s="18" t="s">
        <v>53</v>
      </c>
    </row>
    <row r="68" spans="1:14" s="17" customFormat="1" ht="15.75" x14ac:dyDescent="0.25">
      <c r="A68" s="11"/>
      <c r="B68" s="11"/>
      <c r="C68" s="11"/>
      <c r="D68" s="11"/>
      <c r="E68" s="11"/>
      <c r="F68" s="11"/>
      <c r="G68" s="11"/>
      <c r="H68" s="11"/>
      <c r="I68" s="16"/>
    </row>
    <row r="69" spans="1:14" s="17" customFormat="1" ht="15.75" x14ac:dyDescent="0.25">
      <c r="A69" s="11" t="s">
        <v>47</v>
      </c>
      <c r="B69" s="11"/>
      <c r="C69" s="11"/>
      <c r="D69" s="11"/>
      <c r="E69" s="11"/>
      <c r="F69" s="11"/>
      <c r="G69" s="11"/>
      <c r="H69" s="11"/>
      <c r="I69" s="16"/>
      <c r="N69" s="18" t="s">
        <v>48</v>
      </c>
    </row>
    <row r="70" spans="1:14" s="17" customFormat="1" ht="15.75" x14ac:dyDescent="0.25">
      <c r="A70" s="19"/>
      <c r="B70" s="19"/>
      <c r="C70" s="20"/>
      <c r="I70" s="16"/>
    </row>
    <row r="71" spans="1:14" s="17" customFormat="1" ht="15.75" x14ac:dyDescent="0.25">
      <c r="A71" s="8" t="s">
        <v>49</v>
      </c>
      <c r="B71" s="21"/>
      <c r="C71" s="21"/>
      <c r="D71" s="22"/>
      <c r="E71" s="22"/>
      <c r="F71" s="22"/>
      <c r="G71" s="22"/>
      <c r="H71" s="8"/>
      <c r="I71" s="16"/>
      <c r="N71" s="18" t="s">
        <v>50</v>
      </c>
    </row>
    <row r="72" spans="1:14" s="17" customFormat="1" ht="15.75" x14ac:dyDescent="0.25">
      <c r="A72" s="8"/>
      <c r="B72" s="22"/>
      <c r="C72" s="22"/>
      <c r="D72" s="22"/>
      <c r="E72" s="22"/>
      <c r="F72" s="22"/>
      <c r="G72" s="22"/>
      <c r="H72" s="8"/>
      <c r="I72" s="16"/>
      <c r="N72" s="18"/>
    </row>
    <row r="73" spans="1:14" s="17" customFormat="1" ht="15.75" x14ac:dyDescent="0.25">
      <c r="A73" s="8" t="s">
        <v>51</v>
      </c>
      <c r="B73" s="8"/>
      <c r="C73" s="8"/>
      <c r="D73" s="8"/>
      <c r="E73" s="8"/>
      <c r="F73" s="8"/>
      <c r="G73" s="8"/>
      <c r="H73" s="8"/>
      <c r="I73" s="16"/>
      <c r="N73" s="18" t="s">
        <v>52</v>
      </c>
    </row>
    <row r="74" spans="1:14" ht="18.75" x14ac:dyDescent="0.3">
      <c r="A74" s="1"/>
      <c r="B74" s="6"/>
      <c r="C74" s="6"/>
      <c r="D74" s="6"/>
      <c r="E74" s="6"/>
      <c r="F74" s="6"/>
      <c r="G74" s="6"/>
      <c r="H74" s="6"/>
    </row>
    <row r="75" spans="1:14" ht="18.75" x14ac:dyDescent="0.3">
      <c r="A75" s="1"/>
      <c r="B75" s="6"/>
      <c r="C75" s="6"/>
      <c r="D75" s="6"/>
      <c r="E75" s="6"/>
      <c r="F75" s="6"/>
      <c r="G75" s="6"/>
      <c r="H75" s="6"/>
    </row>
    <row r="76" spans="1:14" ht="18.75" x14ac:dyDescent="0.3">
      <c r="A76" s="6"/>
      <c r="B76" s="6"/>
      <c r="C76" s="6"/>
      <c r="D76" s="6"/>
      <c r="E76" s="6"/>
      <c r="F76" s="6"/>
      <c r="G76" s="6"/>
      <c r="H76" s="6"/>
    </row>
    <row r="77" spans="1:14" ht="18.75" x14ac:dyDescent="0.3">
      <c r="A77" s="6"/>
      <c r="B77" s="6"/>
      <c r="C77" s="6"/>
      <c r="D77" s="6"/>
      <c r="E77" s="6"/>
      <c r="F77" s="6"/>
      <c r="G77" s="6"/>
      <c r="H77" s="6"/>
    </row>
  </sheetData>
  <mergeCells count="112">
    <mergeCell ref="L21:L22"/>
    <mergeCell ref="M21:M22"/>
    <mergeCell ref="N21:N22"/>
    <mergeCell ref="L31:L33"/>
    <mergeCell ref="M31:M33"/>
    <mergeCell ref="N31:N33"/>
    <mergeCell ref="L48:L49"/>
    <mergeCell ref="M48:M49"/>
    <mergeCell ref="N48:N49"/>
    <mergeCell ref="L34:L36"/>
    <mergeCell ref="M34:M36"/>
    <mergeCell ref="N34:N36"/>
    <mergeCell ref="L37:L38"/>
    <mergeCell ref="M37:M38"/>
    <mergeCell ref="N37:N38"/>
    <mergeCell ref="L39:L40"/>
    <mergeCell ref="M39:M40"/>
    <mergeCell ref="N39:N40"/>
    <mergeCell ref="A46:H46"/>
    <mergeCell ref="I57:I58"/>
    <mergeCell ref="K31:K33"/>
    <mergeCell ref="I31:I33"/>
    <mergeCell ref="K59:K60"/>
    <mergeCell ref="D11:D12"/>
    <mergeCell ref="H11:H12"/>
    <mergeCell ref="E11:E12"/>
    <mergeCell ref="F11:F12"/>
    <mergeCell ref="A16:N16"/>
    <mergeCell ref="B21:B22"/>
    <mergeCell ref="L11:L12"/>
    <mergeCell ref="M11:M12"/>
    <mergeCell ref="N11:N12"/>
    <mergeCell ref="G11:G12"/>
    <mergeCell ref="K57:K58"/>
    <mergeCell ref="A47:J47"/>
    <mergeCell ref="A48:A49"/>
    <mergeCell ref="B48:B49"/>
    <mergeCell ref="I48:I49"/>
    <mergeCell ref="J48:J49"/>
    <mergeCell ref="J57:J58"/>
    <mergeCell ref="L57:L58"/>
    <mergeCell ref="M57:M58"/>
    <mergeCell ref="A61:A62"/>
    <mergeCell ref="A57:A58"/>
    <mergeCell ref="I61:I62"/>
    <mergeCell ref="A34:A36"/>
    <mergeCell ref="I34:I36"/>
    <mergeCell ref="A52:A54"/>
    <mergeCell ref="B52:B54"/>
    <mergeCell ref="C53:C54"/>
    <mergeCell ref="A37:A38"/>
    <mergeCell ref="B37:B38"/>
    <mergeCell ref="I37:I38"/>
    <mergeCell ref="A39:A40"/>
    <mergeCell ref="B39:B40"/>
    <mergeCell ref="I39:I40"/>
    <mergeCell ref="B57:B58"/>
    <mergeCell ref="A41:A43"/>
    <mergeCell ref="A44:J44"/>
    <mergeCell ref="A45:J45"/>
    <mergeCell ref="B61:B62"/>
    <mergeCell ref="A59:A60"/>
    <mergeCell ref="B59:B60"/>
    <mergeCell ref="I59:I60"/>
    <mergeCell ref="J59:J60"/>
    <mergeCell ref="B41:B43"/>
    <mergeCell ref="B23:B24"/>
    <mergeCell ref="B25:B26"/>
    <mergeCell ref="B34:B36"/>
    <mergeCell ref="B29:B30"/>
    <mergeCell ref="A31:A33"/>
    <mergeCell ref="B31:B33"/>
    <mergeCell ref="A25:A26"/>
    <mergeCell ref="A27:A28"/>
    <mergeCell ref="A29:A30"/>
    <mergeCell ref="A23:A24"/>
    <mergeCell ref="K48:K49"/>
    <mergeCell ref="J34:J36"/>
    <mergeCell ref="K34:K36"/>
    <mergeCell ref="J31:J33"/>
    <mergeCell ref="J37:J38"/>
    <mergeCell ref="K37:K38"/>
    <mergeCell ref="L59:L60"/>
    <mergeCell ref="M59:M60"/>
    <mergeCell ref="N59:N60"/>
    <mergeCell ref="J39:J40"/>
    <mergeCell ref="K39:K40"/>
    <mergeCell ref="N57:N58"/>
    <mergeCell ref="A7:N8"/>
    <mergeCell ref="J10:N10"/>
    <mergeCell ref="J11:J12"/>
    <mergeCell ref="K11:K12"/>
    <mergeCell ref="A21:A22"/>
    <mergeCell ref="J17:J18"/>
    <mergeCell ref="K17:K18"/>
    <mergeCell ref="A17:A18"/>
    <mergeCell ref="B17:B18"/>
    <mergeCell ref="I17:I18"/>
    <mergeCell ref="A15:H15"/>
    <mergeCell ref="A10:A12"/>
    <mergeCell ref="K21:K22"/>
    <mergeCell ref="C10:C12"/>
    <mergeCell ref="I10:I12"/>
    <mergeCell ref="B10:B12"/>
    <mergeCell ref="J21:J22"/>
    <mergeCell ref="I21:I22"/>
    <mergeCell ref="A13:N13"/>
    <mergeCell ref="A14:N14"/>
    <mergeCell ref="D10:H10"/>
    <mergeCell ref="L17:L18"/>
    <mergeCell ref="M17:M18"/>
    <mergeCell ref="N17:N18"/>
  </mergeCells>
  <pageMargins left="0.62992125984251968" right="0.39370078740157483" top="0.59055118110236227" bottom="0.39370078740157483" header="0.31496062992125984" footer="0.31496062992125984"/>
  <pageSetup paperSize="8" fitToHeight="100" orientation="landscape" r:id="rId1"/>
  <headerFooter>
    <oddFooter>&amp;C&amp;P</oddFooter>
  </headerFooter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год</vt:lpstr>
      <vt:lpstr>9 месяцев</vt:lpstr>
      <vt:lpstr>1 полугодие</vt:lpstr>
      <vt:lpstr>1 квартал</vt:lpstr>
      <vt:lpstr>поквартальное распред. 2016</vt:lpstr>
      <vt:lpstr>'1 квартал'!Заголовки_для_печати</vt:lpstr>
      <vt:lpstr>'1 полугодие'!Заголовки_для_печати</vt:lpstr>
      <vt:lpstr>'9 месяцев'!Заголовки_для_печати</vt:lpstr>
      <vt:lpstr>год!Заголовки_для_печати</vt:lpstr>
      <vt:lpstr>'поквартальное распред. 2016'!Заголовки_для_печати</vt:lpstr>
      <vt:lpstr>'1 квартал'!Область_печати</vt:lpstr>
      <vt:lpstr>'1 полугодие'!Область_печати</vt:lpstr>
      <vt:lpstr>'9 месяцев'!Область_печати</vt:lpstr>
      <vt:lpstr>год!Область_печати</vt:lpstr>
      <vt:lpstr>'поквартальное распред. 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2018-03-28T12:55:06Z</dcterms:modified>
</cp:coreProperties>
</file>